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10" windowWidth="28455" windowHeight="11955"/>
  </bookViews>
  <sheets>
    <sheet name="QUADRO RESUMO" sheetId="1" r:id="rId1"/>
    <sheet name="Supervisor - PG" sheetId="2" r:id="rId2"/>
    <sheet name="Zelador - PG" sheetId="3" r:id="rId3"/>
    <sheet name="Servente - PG" sheetId="4" r:id="rId4"/>
    <sheet name="Servente com insalubridade - PG" sheetId="5" r:id="rId5"/>
    <sheet name="Servente com ad. copeiragem - P" sheetId="6" r:id="rId6"/>
    <sheet name="Tratorista-PG" sheetId="7" r:id="rId7"/>
    <sheet name="Operador de Máquina Costal-PG" sheetId="8" r:id="rId8"/>
    <sheet name="Uniformes e EPIs" sheetId="9" r:id="rId9"/>
    <sheet name="Materiais de consumo - limpeza" sheetId="10" r:id="rId10"/>
    <sheet name="Materiais de consumo - copeirag" sheetId="11" r:id="rId11"/>
    <sheet name="Materiais de consumo - Piscina" sheetId="12" r:id="rId12"/>
    <sheet name="Materiais de consumo - Op.de Má" sheetId="13" r:id="rId13"/>
    <sheet name="Equipamentos duráveis - LIMPEZA" sheetId="14" r:id="rId14"/>
    <sheet name="Equipamentos duráveis - COPA" sheetId="15" r:id="rId15"/>
    <sheet name="Equipamentos duráveis - TRATORI" sheetId="16" r:id="rId16"/>
  </sheets>
  <calcPr calcId="124519"/>
  <extLst>
    <ext uri="GoogleSheetsCustomDataVersion2">
      <go:sheetsCustomData xmlns:go="http://customooxmlschemas.google.com/" r:id="rId20" roundtripDataChecksum="8BtSP6/ZPAMPgJ2oLLdE/a6eKjUGeqGzb9u1+GkN/ps="/>
    </ext>
  </extLst>
</workbook>
</file>

<file path=xl/calcChain.xml><?xml version="1.0" encoding="utf-8"?>
<calcChain xmlns="http://schemas.openxmlformats.org/spreadsheetml/2006/main">
  <c r="I15" i="16"/>
  <c r="H132" i="2" s="1"/>
  <c r="I14" i="16"/>
  <c r="I132" i="2" s="1"/>
  <c r="I12" i="16"/>
  <c r="I11"/>
  <c r="G11"/>
  <c r="I10"/>
  <c r="G10"/>
  <c r="I9"/>
  <c r="G9"/>
  <c r="I8"/>
  <c r="G8"/>
  <c r="I7"/>
  <c r="G7"/>
  <c r="I6"/>
  <c r="G6"/>
  <c r="I11" i="15"/>
  <c r="H131" i="2" s="1"/>
  <c r="I131" s="1"/>
  <c r="I10" i="15"/>
  <c r="I8"/>
  <c r="I7"/>
  <c r="G7"/>
  <c r="I6"/>
  <c r="G6"/>
  <c r="I14" i="14"/>
  <c r="I13"/>
  <c r="G13"/>
  <c r="I12"/>
  <c r="G12"/>
  <c r="I11"/>
  <c r="G11"/>
  <c r="I10"/>
  <c r="G10"/>
  <c r="I9"/>
  <c r="G9"/>
  <c r="I8"/>
  <c r="G8"/>
  <c r="I7"/>
  <c r="G7"/>
  <c r="I6"/>
  <c r="I15" s="1"/>
  <c r="G6"/>
  <c r="F18" i="13"/>
  <c r="F17"/>
  <c r="I129" i="2" s="1"/>
  <c r="F16" i="13"/>
  <c r="F15"/>
  <c r="F14"/>
  <c r="F13"/>
  <c r="F12"/>
  <c r="F11"/>
  <c r="F10"/>
  <c r="F9"/>
  <c r="F8"/>
  <c r="F7"/>
  <c r="F17" i="12"/>
  <c r="F18" s="1"/>
  <c r="F16"/>
  <c r="F15"/>
  <c r="F14"/>
  <c r="F13"/>
  <c r="F12"/>
  <c r="F11"/>
  <c r="F10"/>
  <c r="F9"/>
  <c r="F8"/>
  <c r="F7"/>
  <c r="F24" i="11"/>
  <c r="F23"/>
  <c r="F22"/>
  <c r="F21"/>
  <c r="F20"/>
  <c r="F19"/>
  <c r="F18"/>
  <c r="F17"/>
  <c r="F16"/>
  <c r="F15"/>
  <c r="F14"/>
  <c r="F13"/>
  <c r="F12"/>
  <c r="F11"/>
  <c r="F10"/>
  <c r="F9"/>
  <c r="F8"/>
  <c r="F7"/>
  <c r="F25" s="1"/>
  <c r="F79" i="10"/>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80" s="1"/>
  <c r="F24"/>
  <c r="F23"/>
  <c r="F22"/>
  <c r="F21"/>
  <c r="F19"/>
  <c r="F18"/>
  <c r="F17"/>
  <c r="F16"/>
  <c r="F15"/>
  <c r="F14"/>
  <c r="F13"/>
  <c r="F12"/>
  <c r="F11"/>
  <c r="F10"/>
  <c r="F9"/>
  <c r="F8"/>
  <c r="F7"/>
  <c r="F150" i="9"/>
  <c r="F149"/>
  <c r="F148"/>
  <c r="F147"/>
  <c r="F146"/>
  <c r="F145"/>
  <c r="F144"/>
  <c r="F143"/>
  <c r="F142"/>
  <c r="F141"/>
  <c r="F140"/>
  <c r="F139"/>
  <c r="F138"/>
  <c r="F137"/>
  <c r="F136"/>
  <c r="F135"/>
  <c r="F134"/>
  <c r="F133"/>
  <c r="F132"/>
  <c r="F131"/>
  <c r="F151" s="1"/>
  <c r="F152" s="1"/>
  <c r="F124"/>
  <c r="F123"/>
  <c r="F122"/>
  <c r="F121"/>
  <c r="F120"/>
  <c r="F119"/>
  <c r="F118"/>
  <c r="F108"/>
  <c r="F107"/>
  <c r="F106"/>
  <c r="F105"/>
  <c r="F109" s="1"/>
  <c r="F110" s="1"/>
  <c r="F98"/>
  <c r="H125" i="6" s="1"/>
  <c r="I125" s="1"/>
  <c r="F97" i="9"/>
  <c r="F96"/>
  <c r="F95"/>
  <c r="F94"/>
  <c r="F93"/>
  <c r="F92"/>
  <c r="F91"/>
  <c r="F90"/>
  <c r="F89"/>
  <c r="F82"/>
  <c r="H123" i="4" s="1"/>
  <c r="I123" s="1"/>
  <c r="F81" i="9"/>
  <c r="F79"/>
  <c r="F78"/>
  <c r="F77"/>
  <c r="F76"/>
  <c r="F69"/>
  <c r="F68"/>
  <c r="F67"/>
  <c r="F66"/>
  <c r="F65"/>
  <c r="F64"/>
  <c r="F63"/>
  <c r="F62"/>
  <c r="F61"/>
  <c r="F53"/>
  <c r="F54" s="1"/>
  <c r="H123" i="3" s="1"/>
  <c r="I123" s="1"/>
  <c r="F51" i="9"/>
  <c r="F50"/>
  <c r="F49"/>
  <c r="F48"/>
  <c r="F47"/>
  <c r="F46"/>
  <c r="F45"/>
  <c r="F38"/>
  <c r="H122" i="3" s="1"/>
  <c r="I122" s="1"/>
  <c r="F37" i="9"/>
  <c r="F35"/>
  <c r="F34"/>
  <c r="F33"/>
  <c r="F32"/>
  <c r="F31"/>
  <c r="F30"/>
  <c r="F23"/>
  <c r="F22"/>
  <c r="F21"/>
  <c r="F14"/>
  <c r="F13"/>
  <c r="F12"/>
  <c r="F11"/>
  <c r="F10"/>
  <c r="F9"/>
  <c r="F8"/>
  <c r="F7"/>
  <c r="B153" i="8"/>
  <c r="B151"/>
  <c r="B150"/>
  <c r="B149"/>
  <c r="B148"/>
  <c r="B147"/>
  <c r="H140"/>
  <c r="I125"/>
  <c r="H125"/>
  <c r="H115"/>
  <c r="H109"/>
  <c r="H96"/>
  <c r="H91"/>
  <c r="I86"/>
  <c r="I76"/>
  <c r="H62"/>
  <c r="H95" s="1"/>
  <c r="H47"/>
  <c r="H45"/>
  <c r="H44"/>
  <c r="H43"/>
  <c r="I30"/>
  <c r="I29"/>
  <c r="I35" s="1"/>
  <c r="I22"/>
  <c r="B153" i="7"/>
  <c r="B151"/>
  <c r="B150"/>
  <c r="B149"/>
  <c r="B148"/>
  <c r="B147"/>
  <c r="H140"/>
  <c r="H115"/>
  <c r="H109"/>
  <c r="H96"/>
  <c r="I92"/>
  <c r="H92"/>
  <c r="H91"/>
  <c r="H97" s="1"/>
  <c r="I86"/>
  <c r="I76"/>
  <c r="H62"/>
  <c r="H95" s="1"/>
  <c r="I95" s="1"/>
  <c r="H43"/>
  <c r="I43" s="1"/>
  <c r="I35"/>
  <c r="I93" s="1"/>
  <c r="I30"/>
  <c r="I29"/>
  <c r="I22"/>
  <c r="B153" i="6"/>
  <c r="B151"/>
  <c r="B150"/>
  <c r="B149"/>
  <c r="B148"/>
  <c r="B147"/>
  <c r="H140"/>
  <c r="H115"/>
  <c r="H109"/>
  <c r="H96"/>
  <c r="H95"/>
  <c r="I95" s="1"/>
  <c r="I94"/>
  <c r="I93"/>
  <c r="I92"/>
  <c r="H92"/>
  <c r="H91"/>
  <c r="H97" s="1"/>
  <c r="I86"/>
  <c r="I76"/>
  <c r="H62"/>
  <c r="H46" s="1"/>
  <c r="I46" s="1"/>
  <c r="I47" s="1"/>
  <c r="I84" s="1"/>
  <c r="I44"/>
  <c r="H44"/>
  <c r="I43"/>
  <c r="I45" s="1"/>
  <c r="H43"/>
  <c r="H45" s="1"/>
  <c r="I35"/>
  <c r="I96" s="1"/>
  <c r="I30"/>
  <c r="I29"/>
  <c r="I22"/>
  <c r="B151" i="5"/>
  <c r="B149"/>
  <c r="B148"/>
  <c r="B147"/>
  <c r="B146"/>
  <c r="B145"/>
  <c r="H138"/>
  <c r="I125"/>
  <c r="I149" s="1"/>
  <c r="I124"/>
  <c r="H124"/>
  <c r="I123"/>
  <c r="H123"/>
  <c r="H113"/>
  <c r="H107"/>
  <c r="I94"/>
  <c r="H94"/>
  <c r="I93"/>
  <c r="H93"/>
  <c r="I92"/>
  <c r="I91"/>
  <c r="I90"/>
  <c r="H90"/>
  <c r="H89"/>
  <c r="H95" s="1"/>
  <c r="I84"/>
  <c r="I74"/>
  <c r="H60"/>
  <c r="H43"/>
  <c r="I43" s="1"/>
  <c r="I44" s="1"/>
  <c r="I82" s="1"/>
  <c r="I42"/>
  <c r="H42"/>
  <c r="I41"/>
  <c r="H41"/>
  <c r="I40"/>
  <c r="H40"/>
  <c r="H44" s="1"/>
  <c r="I32"/>
  <c r="I100" s="1"/>
  <c r="I28"/>
  <c r="I27"/>
  <c r="I26"/>
  <c r="I20"/>
  <c r="I17"/>
  <c r="B150" i="4"/>
  <c r="B148"/>
  <c r="B147"/>
  <c r="B146"/>
  <c r="B145"/>
  <c r="I144"/>
  <c r="B144"/>
  <c r="H137"/>
  <c r="I122"/>
  <c r="H122"/>
  <c r="H112"/>
  <c r="H106"/>
  <c r="I101"/>
  <c r="I100"/>
  <c r="I99"/>
  <c r="H94"/>
  <c r="I93"/>
  <c r="H93"/>
  <c r="I92"/>
  <c r="H92"/>
  <c r="I91"/>
  <c r="I90"/>
  <c r="I89"/>
  <c r="H89"/>
  <c r="H88"/>
  <c r="I83"/>
  <c r="I73"/>
  <c r="H59"/>
  <c r="I52"/>
  <c r="I51"/>
  <c r="I44"/>
  <c r="I81" s="1"/>
  <c r="H44"/>
  <c r="I43"/>
  <c r="H43"/>
  <c r="I42"/>
  <c r="H42"/>
  <c r="I41"/>
  <c r="H41"/>
  <c r="I40"/>
  <c r="H40"/>
  <c r="I32"/>
  <c r="I102" s="1"/>
  <c r="I28"/>
  <c r="I27"/>
  <c r="I26"/>
  <c r="I20"/>
  <c r="I17"/>
  <c r="B150" i="3"/>
  <c r="B148"/>
  <c r="B147"/>
  <c r="B146"/>
  <c r="B145"/>
  <c r="I144"/>
  <c r="B144"/>
  <c r="H137"/>
  <c r="H112"/>
  <c r="H106"/>
  <c r="I106" s="1"/>
  <c r="I116" s="1"/>
  <c r="I105"/>
  <c r="I104"/>
  <c r="I103"/>
  <c r="I102"/>
  <c r="I101"/>
  <c r="I100"/>
  <c r="I99"/>
  <c r="H94"/>
  <c r="I93"/>
  <c r="H93"/>
  <c r="I92"/>
  <c r="H92"/>
  <c r="I91"/>
  <c r="I90"/>
  <c r="I89"/>
  <c r="H89"/>
  <c r="H88"/>
  <c r="I83"/>
  <c r="I73"/>
  <c r="H59"/>
  <c r="I57"/>
  <c r="I56"/>
  <c r="I55"/>
  <c r="I54"/>
  <c r="I53"/>
  <c r="I52"/>
  <c r="I51"/>
  <c r="I59" s="1"/>
  <c r="I82" s="1"/>
  <c r="I44"/>
  <c r="I81" s="1"/>
  <c r="H44"/>
  <c r="I43"/>
  <c r="H43"/>
  <c r="I42"/>
  <c r="H42"/>
  <c r="I41"/>
  <c r="H41"/>
  <c r="I40"/>
  <c r="H40"/>
  <c r="I32"/>
  <c r="I58" s="1"/>
  <c r="I28"/>
  <c r="I27"/>
  <c r="I20"/>
  <c r="I17"/>
  <c r="B160" i="2"/>
  <c r="B158"/>
  <c r="B157"/>
  <c r="B156"/>
  <c r="B155"/>
  <c r="B154"/>
  <c r="H147"/>
  <c r="H129"/>
  <c r="I125"/>
  <c r="H125"/>
  <c r="I124"/>
  <c r="H124"/>
  <c r="H114"/>
  <c r="H108"/>
  <c r="I95"/>
  <c r="H95"/>
  <c r="I94"/>
  <c r="H94"/>
  <c r="I93"/>
  <c r="I92"/>
  <c r="I91"/>
  <c r="H91"/>
  <c r="H90"/>
  <c r="H96" s="1"/>
  <c r="I85"/>
  <c r="I75"/>
  <c r="H61"/>
  <c r="H45"/>
  <c r="I45" s="1"/>
  <c r="I46" s="1"/>
  <c r="I83" s="1"/>
  <c r="I44"/>
  <c r="H44"/>
  <c r="I43"/>
  <c r="H43"/>
  <c r="I42"/>
  <c r="H42"/>
  <c r="H46" s="1"/>
  <c r="I34"/>
  <c r="I101" s="1"/>
  <c r="I30"/>
  <c r="I29"/>
  <c r="I22"/>
  <c r="I19"/>
  <c r="I124" i="4" l="1"/>
  <c r="I148" s="1"/>
  <c r="I93" i="8"/>
  <c r="I43"/>
  <c r="I45" s="1"/>
  <c r="I94"/>
  <c r="I44"/>
  <c r="I96"/>
  <c r="I103"/>
  <c r="I55"/>
  <c r="I59"/>
  <c r="I109"/>
  <c r="I119" s="1"/>
  <c r="I121" s="1"/>
  <c r="I150" s="1"/>
  <c r="I102"/>
  <c r="I147"/>
  <c r="I56"/>
  <c r="I57"/>
  <c r="I107"/>
  <c r="I60"/>
  <c r="I114"/>
  <c r="I104"/>
  <c r="I105"/>
  <c r="I58"/>
  <c r="I54"/>
  <c r="I106"/>
  <c r="I108"/>
  <c r="I61"/>
  <c r="I115"/>
  <c r="I120" s="1"/>
  <c r="I17" i="14"/>
  <c r="I18"/>
  <c r="H130" i="2" s="1"/>
  <c r="I130" s="1"/>
  <c r="H126" i="8"/>
  <c r="I126" s="1"/>
  <c r="H126" i="7"/>
  <c r="I126" s="1"/>
  <c r="H126" i="6"/>
  <c r="I126" s="1"/>
  <c r="I127" s="1"/>
  <c r="I151" s="1"/>
  <c r="F82" i="10"/>
  <c r="H126" i="2" s="1"/>
  <c r="I126" s="1"/>
  <c r="I133" s="1"/>
  <c r="I158" s="1"/>
  <c r="F81" i="10"/>
  <c r="F26" i="11"/>
  <c r="F27"/>
  <c r="H127" i="2" s="1"/>
  <c r="I127" s="1"/>
  <c r="I149" i="3"/>
  <c r="I84"/>
  <c r="I145" s="1"/>
  <c r="I118"/>
  <c r="I147" s="1"/>
  <c r="I127" i="8"/>
  <c r="I151" s="1"/>
  <c r="I124" i="3"/>
  <c r="I148" s="1"/>
  <c r="I91" i="8"/>
  <c r="I95"/>
  <c r="I91" i="7"/>
  <c r="H125"/>
  <c r="I125" s="1"/>
  <c r="I91" i="6"/>
  <c r="I97" s="1"/>
  <c r="I149" s="1"/>
  <c r="I154" i="2"/>
  <c r="I61" i="7"/>
  <c r="I108"/>
  <c r="I57"/>
  <c r="I59" i="6"/>
  <c r="I56" i="7"/>
  <c r="I60" i="2"/>
  <c r="I107" i="5"/>
  <c r="I117" s="1"/>
  <c r="I119" s="1"/>
  <c r="I148" s="1"/>
  <c r="I58" i="6"/>
  <c r="I104" i="7"/>
  <c r="I88" i="3"/>
  <c r="I94" s="1"/>
  <c r="I146" s="1"/>
  <c r="I57" i="6"/>
  <c r="I103" i="7"/>
  <c r="I106" i="5"/>
  <c r="I105"/>
  <c r="I114" i="7"/>
  <c r="I115" i="6"/>
  <c r="I120" s="1"/>
  <c r="I88" i="4"/>
  <c r="I94" s="1"/>
  <c r="I146" s="1"/>
  <c r="I114" i="6"/>
  <c r="I58" i="7"/>
  <c r="I59" i="2"/>
  <c r="I54" i="7"/>
  <c r="I107" i="2"/>
  <c r="I57" i="5"/>
  <c r="H46" i="8"/>
  <c r="I46" s="1"/>
  <c r="I56" i="5"/>
  <c r="I55" i="6"/>
  <c r="I147"/>
  <c r="I111" i="4"/>
  <c r="I55" i="5"/>
  <c r="I103" i="6"/>
  <c r="I104" i="2"/>
  <c r="I103" i="5"/>
  <c r="I89"/>
  <c r="I95" s="1"/>
  <c r="I147" s="1"/>
  <c r="I109" i="6"/>
  <c r="I119" s="1"/>
  <c r="I121" s="1"/>
  <c r="I150" s="1"/>
  <c r="I107" i="7"/>
  <c r="I112" i="5"/>
  <c r="I108" i="6"/>
  <c r="I105" i="7"/>
  <c r="I108" i="2"/>
  <c r="I118" s="1"/>
  <c r="I120" s="1"/>
  <c r="I157" s="1"/>
  <c r="I59" i="5"/>
  <c r="I107" i="6"/>
  <c r="I147" i="7"/>
  <c r="H97" i="8"/>
  <c r="I90" i="2"/>
  <c r="I96" s="1"/>
  <c r="I156" s="1"/>
  <c r="I115" i="7"/>
  <c r="I120" s="1"/>
  <c r="I109"/>
  <c r="I119" s="1"/>
  <c r="I60"/>
  <c r="I59"/>
  <c r="I114" i="2"/>
  <c r="I119" s="1"/>
  <c r="I113" i="5"/>
  <c r="I118" s="1"/>
  <c r="I61" i="6"/>
  <c r="I60"/>
  <c r="I106" i="7"/>
  <c r="I113" i="2"/>
  <c r="I55" i="7"/>
  <c r="I58" i="5"/>
  <c r="I106" i="6"/>
  <c r="I58" i="2"/>
  <c r="I112" i="4"/>
  <c r="I117" s="1"/>
  <c r="I56" i="6"/>
  <c r="I105"/>
  <c r="I102" i="7"/>
  <c r="I57" i="2"/>
  <c r="I106"/>
  <c r="I104" i="6"/>
  <c r="H47" i="7"/>
  <c r="I56" i="2"/>
  <c r="I105"/>
  <c r="I104" i="5"/>
  <c r="I54" i="6"/>
  <c r="I55" i="2"/>
  <c r="I58" i="4"/>
  <c r="I106"/>
  <c r="I116" s="1"/>
  <c r="I118" s="1"/>
  <c r="I147" s="1"/>
  <c r="I54" i="5"/>
  <c r="I102" i="6"/>
  <c r="I96" i="7"/>
  <c r="I54" i="2"/>
  <c r="I103"/>
  <c r="I57" i="4"/>
  <c r="I53" i="5"/>
  <c r="I102"/>
  <c r="I145"/>
  <c r="H47" i="6"/>
  <c r="I53" i="2"/>
  <c r="I102"/>
  <c r="I112" i="3"/>
  <c r="I117" s="1"/>
  <c r="I56" i="4"/>
  <c r="I105"/>
  <c r="I52" i="5"/>
  <c r="I60" s="1"/>
  <c r="I83" s="1"/>
  <c r="I85" s="1"/>
  <c r="I146" s="1"/>
  <c r="I101"/>
  <c r="H45" i="7"/>
  <c r="H46" s="1"/>
  <c r="I46" s="1"/>
  <c r="I55" i="4"/>
  <c r="I104"/>
  <c r="I111" i="3"/>
  <c r="I54" i="4"/>
  <c r="I59" s="1"/>
  <c r="I82" s="1"/>
  <c r="I84" s="1"/>
  <c r="I145" s="1"/>
  <c r="I103"/>
  <c r="H44" i="7"/>
  <c r="I44" s="1"/>
  <c r="I45" s="1"/>
  <c r="I94"/>
  <c r="H92" i="8"/>
  <c r="I92" s="1"/>
  <c r="F19" i="12"/>
  <c r="H128" i="2" s="1"/>
  <c r="I128" s="1"/>
  <c r="I53" i="4"/>
  <c r="I127" i="7" l="1"/>
  <c r="I151" s="1"/>
  <c r="I149" i="4"/>
  <c r="I129" s="1"/>
  <c r="I47" i="7"/>
  <c r="I84" s="1"/>
  <c r="I87" s="1"/>
  <c r="I148" s="1"/>
  <c r="I97"/>
  <c r="I149" s="1"/>
  <c r="I97" i="8"/>
  <c r="I149" s="1"/>
  <c r="I62"/>
  <c r="I85" s="1"/>
  <c r="I129" i="3"/>
  <c r="I62" i="6"/>
  <c r="I85" s="1"/>
  <c r="I87" s="1"/>
  <c r="I148" s="1"/>
  <c r="I152" s="1"/>
  <c r="I121" i="7"/>
  <c r="I150" s="1"/>
  <c r="I62"/>
  <c r="I85" s="1"/>
  <c r="I47" i="8"/>
  <c r="I84" s="1"/>
  <c r="I150" i="5"/>
  <c r="I159" i="2"/>
  <c r="I61"/>
  <c r="I84" s="1"/>
  <c r="I86" s="1"/>
  <c r="I155" s="1"/>
  <c r="I152" i="7" l="1"/>
  <c r="I132" s="1"/>
  <c r="I132" i="6"/>
  <c r="I130" i="4"/>
  <c r="I151" s="1"/>
  <c r="I130" i="3"/>
  <c r="I151" s="1"/>
  <c r="I130" i="5"/>
  <c r="I139" i="2"/>
  <c r="I87" i="8"/>
  <c r="I148" s="1"/>
  <c r="I152" s="1"/>
  <c r="I152" i="3" l="1"/>
  <c r="I132"/>
  <c r="I137" s="1"/>
  <c r="I150" s="1"/>
  <c r="I133"/>
  <c r="I136"/>
  <c r="C4" i="1"/>
  <c r="E4" s="1"/>
  <c r="I134" i="3"/>
  <c r="I135"/>
  <c r="I133" i="7"/>
  <c r="I154" s="1"/>
  <c r="I133" i="6"/>
  <c r="I154" s="1"/>
  <c r="I132" i="4"/>
  <c r="I137" s="1"/>
  <c r="I150" s="1"/>
  <c r="I134"/>
  <c r="I152"/>
  <c r="I133"/>
  <c r="I136"/>
  <c r="C5" i="1"/>
  <c r="E5" s="1"/>
  <c r="I135" i="4"/>
  <c r="I131" i="5"/>
  <c r="I152" s="1"/>
  <c r="I140" i="2"/>
  <c r="I161" s="1"/>
  <c r="I132" i="8"/>
  <c r="I135" i="7" l="1"/>
  <c r="I140" s="1"/>
  <c r="I153" s="1"/>
  <c r="I136"/>
  <c r="I137"/>
  <c r="I138"/>
  <c r="I139"/>
  <c r="I155"/>
  <c r="C8" i="1"/>
  <c r="I136" i="6"/>
  <c r="I137"/>
  <c r="I138"/>
  <c r="C7" i="1"/>
  <c r="E7" s="1"/>
  <c r="I139" i="6"/>
  <c r="I155"/>
  <c r="I156" s="1"/>
  <c r="I135"/>
  <c r="I154" i="3"/>
  <c r="G4" i="1" s="1"/>
  <c r="I153" i="3"/>
  <c r="F4" i="1" s="1"/>
  <c r="I153" i="4"/>
  <c r="F5" i="1" s="1"/>
  <c r="I154" i="4"/>
  <c r="G5" i="1" s="1"/>
  <c r="I137" i="5"/>
  <c r="I153"/>
  <c r="I134"/>
  <c r="I135"/>
  <c r="I133"/>
  <c r="C6" i="1"/>
  <c r="E6" s="1"/>
  <c r="I136" i="5"/>
  <c r="I162" i="2"/>
  <c r="I145"/>
  <c r="I144"/>
  <c r="I143"/>
  <c r="I146"/>
  <c r="I142"/>
  <c r="C3" i="1"/>
  <c r="E3" s="1"/>
  <c r="I133" i="8"/>
  <c r="I154" s="1"/>
  <c r="I140" i="6"/>
  <c r="I153" s="1"/>
  <c r="I147" i="2" l="1"/>
  <c r="I160" s="1"/>
  <c r="I135" i="8"/>
  <c r="I136"/>
  <c r="I137"/>
  <c r="I139"/>
  <c r="C9" i="1"/>
  <c r="I155" i="8"/>
  <c r="I138"/>
  <c r="E8" i="1"/>
  <c r="I156" i="7"/>
  <c r="F7" i="1"/>
  <c r="I157" i="6"/>
  <c r="G7" i="1" s="1"/>
  <c r="I154" i="5"/>
  <c r="F6" i="1" s="1"/>
  <c r="I155" i="5"/>
  <c r="G6" i="1" s="1"/>
  <c r="I163" i="2"/>
  <c r="F3" i="1" s="1"/>
  <c r="I164" i="2"/>
  <c r="G3" i="1" s="1"/>
  <c r="I138" i="5"/>
  <c r="I151" s="1"/>
  <c r="I140" i="8" l="1"/>
  <c r="I153" s="1"/>
  <c r="I156"/>
  <c r="E9" i="1"/>
  <c r="F8"/>
  <c r="I157" i="7"/>
  <c r="G8" i="1" s="1"/>
  <c r="F10" l="1"/>
  <c r="G10"/>
  <c r="I157" i="8"/>
  <c r="G9" i="1" s="1"/>
  <c r="F9"/>
</calcChain>
</file>

<file path=xl/sharedStrings.xml><?xml version="1.0" encoding="utf-8"?>
<sst xmlns="http://schemas.openxmlformats.org/spreadsheetml/2006/main" count="2396" uniqueCount="616">
  <si>
    <t>QUADRO-RESUMO DO VALOR DOS SERVIÇOS - CAMPUS PONTA GROSSA</t>
  </si>
  <si>
    <t>Item</t>
  </si>
  <si>
    <t>Tipo de Serviço (A)</t>
  </si>
  <si>
    <t xml:space="preserve">Valor Proposto por Empregado </t>
  </si>
  <si>
    <t xml:space="preserve">Qtde. de Empregados por Posto </t>
  </si>
  <si>
    <t>Valor Proposto por Posto</t>
  </si>
  <si>
    <t>Valor MÁXIMO ANUAL</t>
  </si>
  <si>
    <t>Valor CONTRATUAL MÁXIMO (24 MESES)</t>
  </si>
  <si>
    <t>Supervidor - 40 horas</t>
  </si>
  <si>
    <t>Zelador - 40 horas</t>
  </si>
  <si>
    <t>Servente de Limpeza - 40 horas</t>
  </si>
  <si>
    <t>Servente de Limpeza - com insalubridade - 40 horas</t>
  </si>
  <si>
    <t>Servente de Limpeza - adicional  Copeiragem - 40 horas</t>
  </si>
  <si>
    <t>Tratorista - 44 horas</t>
  </si>
  <si>
    <t>Operador de Máquina Costal - 44 horas</t>
  </si>
  <si>
    <t>TOTAL</t>
  </si>
  <si>
    <t xml:space="preserve">PLANILHA DE CUSTOS E FORMAÇÃO DE PREÇOS - SUPERVISOR - PONTA GROSSA </t>
  </si>
  <si>
    <t>Discriminação dos Serviços (Dados Referentes à Contratação)</t>
  </si>
  <si>
    <t>A</t>
  </si>
  <si>
    <t>Município/UF:</t>
  </si>
  <si>
    <t>PONTA GROSSA/PR</t>
  </si>
  <si>
    <t>B</t>
  </si>
  <si>
    <t>Convenção Coletiva de Trabalho</t>
  </si>
  <si>
    <t>2026/2028</t>
  </si>
  <si>
    <t>C</t>
  </si>
  <si>
    <t xml:space="preserve">Registro no MTE </t>
  </si>
  <si>
    <t>PR000063/2026</t>
  </si>
  <si>
    <t>D</t>
  </si>
  <si>
    <t>Número de meses de execução contratual:</t>
  </si>
  <si>
    <t>Identificação do Posto</t>
  </si>
  <si>
    <t>Descrição</t>
  </si>
  <si>
    <t>CBO</t>
  </si>
  <si>
    <t>Quantidade total a contratar</t>
  </si>
  <si>
    <t>Supervisor - 40 horas</t>
  </si>
  <si>
    <t>4101-05</t>
  </si>
  <si>
    <t>1. MÓDULOS</t>
  </si>
  <si>
    <t>Mão de obra vinculada à execução contratual</t>
  </si>
  <si>
    <t>Dados para composição dos custos referentes à mão-de-obra</t>
  </si>
  <si>
    <t>Tipo de serviço (mesmo serviço com características distintas)</t>
  </si>
  <si>
    <t>Supervisionar as rotinas de limpeza e copeiragem no âmbito da UTFPR Ponta Grossa, chefiando diretamente a equipe de serventes e copeiras; administrar os recursos humanos, equipamentos e materiais de consumo disponibilizados por força do contrato; organizar documentos e correspondências relativas ao contrato; receber os equipamentos e insumos encaminhados pela contratada aos colaboradores vinculados ao contrato; servir como preposto da contratada junto à contratante.</t>
  </si>
  <si>
    <t>Classificação Brasileira de Ocupações</t>
  </si>
  <si>
    <t>Salário Nominativo da Categoria Profissional</t>
  </si>
  <si>
    <t>Categoria profissional vinculada à execução contratual</t>
  </si>
  <si>
    <t>Cláusula Terceira, item 04, da CCT</t>
  </si>
  <si>
    <t xml:space="preserve">Número de Registro da CCT no MTE </t>
  </si>
  <si>
    <t>Data-base da categoria</t>
  </si>
  <si>
    <t>01/fev.</t>
  </si>
  <si>
    <t>Salário mínimo vigente</t>
  </si>
  <si>
    <t>MÓDULO 1 – COMPOSIÇÃO DA REMUNERAÇÃO</t>
  </si>
  <si>
    <t>Composição da Remuneração</t>
  </si>
  <si>
    <t>%</t>
  </si>
  <si>
    <t>VALOR (R$)</t>
  </si>
  <si>
    <t>Salário Base</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</si>
  <si>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</si>
  <si>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</si>
  <si>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t>Adicional Noturno</t>
  </si>
  <si>
    <t>E</t>
  </si>
  <si>
    <t>Adicional de hora noturna reduzida</t>
  </si>
  <si>
    <t>F</t>
  </si>
  <si>
    <t>Adicional de hora extra</t>
  </si>
  <si>
    <t>TOTAL DO MÓDULO 1</t>
  </si>
  <si>
    <t>* Base de cálculo do adicional de periculosidade: salário base (art. 193, §1º, da CLT)</t>
  </si>
  <si>
    <t>** Base de cálculo do adicional de insalubridade: salário mínimo (artigo 192 da CLT)</t>
  </si>
  <si>
    <t>Os adicionais de insalubridade e periculosidade não são cumuláveis (art. 193, §2º, da CLT e RR-11734-22.2014.5.03.0042, DEJT 21/05/2021, do TST) - Havendo incidência, dos dois, paga-se o maior.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</si>
  <si>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</si>
  <si>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</si>
  <si>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</si>
  <si>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</si>
  <si>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</si>
  <si>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</si>
  <si>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SUBTOTAL SUBMÓDULO 2.1</t>
  </si>
  <si>
    <t>G</t>
  </si>
  <si>
    <t>Incidência Submódulo 2.2 sobre o Submódulo 2.1</t>
  </si>
  <si>
    <t>TOTAL SUBMÓDULO 2.1</t>
  </si>
  <si>
    <t>Nota 1: Como a planilha de custos e formação de preços é calculada mensalmente, provisiona-se proporcionalmente 1/24 (um vinte e quatro avos) dos valores referentes a gratificação natalina, férias e adicional de férias</t>
  </si>
  <si>
    <t xml:space="preserve">Nota 2: O adicional de férias contido no Submódulo 2.1 corresponde a 1/3 (um terço) da remuneração que por sua vez é divido por 24 (vinte e quatro) conforme Nota 1 acima. </t>
  </si>
  <si>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</si>
  <si>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t>Submódulo 2.2 -  Encargos Previdenciários (GPS), Fundo de Garantia por Tempo de Serviço (FGTS) e outras contribuições</t>
  </si>
  <si>
    <t>2.2</t>
  </si>
  <si>
    <t>GPS, FGTS e outras contribuições</t>
  </si>
  <si>
    <t>INSS</t>
  </si>
  <si>
    <t>Salário Educação</t>
  </si>
  <si>
    <r>
      <rPr>
        <sz val="10"/>
        <color theme="1"/>
        <rFont val="Arial"/>
      </rPr>
      <t>SAT</t>
    </r>
    <r>
      <rPr>
        <sz val="10"/>
        <color rgb="FFFF0000"/>
        <rFont val="Arial"/>
      </rPr>
      <t>*</t>
    </r>
  </si>
  <si>
    <t>SESC ou SESI</t>
  </si>
  <si>
    <t>SENAI - SENAC</t>
  </si>
  <si>
    <t>SEBRAE</t>
  </si>
  <si>
    <t>INCRA</t>
  </si>
  <si>
    <t>H</t>
  </si>
  <si>
    <t>FGTS</t>
  </si>
  <si>
    <t>TOTAL SUBMÓDULO 2.2</t>
  </si>
  <si>
    <t xml:space="preserve">*O licitante deve preencher a planilha com o seu enquadramento no respectivo grau de risco de acordo com sua atividade preponderante. </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</si>
  <si>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</si>
  <si>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</si>
  <si>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e o Submódulo 2.1.</t>
  </si>
  <si>
    <t>Submódulo 2.3 -  Benefícios Mensais e Diários</t>
  </si>
  <si>
    <t>2.3</t>
  </si>
  <si>
    <t>Benefícios Mensais e Diários</t>
  </si>
  <si>
    <t>Vale Alimentação (cláusula décima terceira da CCT)</t>
  </si>
  <si>
    <t>-</t>
  </si>
  <si>
    <t>Desjejum (cláusula décima quarta da CCT)</t>
  </si>
  <si>
    <t>Vale Transporte (cláusula décima quinta da CCT)</t>
  </si>
  <si>
    <t>Benefício Social Familiar (cláusula décima setima da CCT)</t>
  </si>
  <si>
    <t>Auxílio Saúde (cláusula décima sexta da CCT)</t>
  </si>
  <si>
    <r>
      <rPr>
        <sz val="10"/>
        <color theme="1"/>
        <rFont val="Arial"/>
      </rPr>
      <t>Fundo de Qualificação Profissional (cláusula vigésima terceira da CCT)</t>
    </r>
    <r>
      <rPr>
        <sz val="10"/>
        <color rgb="FFFF0000"/>
        <rFont val="Arial"/>
      </rPr>
      <t>**</t>
    </r>
  </si>
  <si>
    <t>TOTAL SUBMÓDULO 2.3</t>
  </si>
  <si>
    <t>* (Valor unitário(R$) x vales por dia x dias de trabalho no mês) - (Salário base x percentual de desconto) = (R$ 6,00 x 2 x 22) - (R$ 3.023,00 x 0,06) =  264,00 - 181,38 = R$ 82,62</t>
  </si>
  <si>
    <t>**O FQP, apesar de previsto em CCT de forma obrigatória para o empregador, não obriga a Administração, nos termos do RO nº 264-14.2016.5.08.0000 e da Nota de de Auditoria 2020/01, da CGU/PR.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</si>
  <si>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</si>
  <si>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t>
  </si>
  <si>
    <t>Quadro-resumo do Módulo 2 - Encargos e Benefícios anuais, mensais e diários</t>
  </si>
  <si>
    <t>Encargos e Benefícios anuais, mensais e diários</t>
  </si>
  <si>
    <t>TOTAL DO MÓDULO 2</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</si>
  <si>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</si>
  <si>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</si>
  <si>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</si>
  <si>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</si>
  <si>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</si>
  <si>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</si>
  <si>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</si>
  <si>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</si>
  <si>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TOTAL MÓDULO 3</t>
  </si>
  <si>
    <t>MÓDULO 4 – CUSTO DE REPOSIÇÃO DO PROFISSIONAL AUSENTE</t>
  </si>
  <si>
    <t>Submódulo 4.1 - Substituto Ausências Legais</t>
  </si>
  <si>
    <t>4.1</t>
  </si>
  <si>
    <t>Ausências Legais</t>
  </si>
  <si>
    <t>Substituto na cobertura de Férias</t>
  </si>
  <si>
    <t>Substituto na cobertura de Ausências por Doença</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</si>
  <si>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</si>
  <si>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</si>
  <si>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</si>
  <si>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</si>
  <si>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</si>
  <si>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</si>
  <si>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Nota: Para o cargo de SUPERVISOR não se exigirá reposição na eventualidade de ausências legais previstas no artigo 473 da CLT.</t>
  </si>
  <si>
    <t>Submódulo 4.2 - Substituto na Intrajornada</t>
  </si>
  <si>
    <t>4.2</t>
  </si>
  <si>
    <t>Substituto na cobertura de Intervalo para repouso ou alimentação</t>
  </si>
  <si>
    <t>TOTAL SUBMÓDULO 4.2</t>
  </si>
  <si>
    <t>Quadro-resumo do Módulo 4 - Custo de Reposição do Profissional Ausente</t>
  </si>
  <si>
    <t>Custo de Reposição do Profissional Ausente</t>
  </si>
  <si>
    <t>Substituto nas Ausências Legais</t>
  </si>
  <si>
    <t>Substituto na Intrajornada</t>
  </si>
  <si>
    <t>TOTAL DO MÓDULO 4</t>
  </si>
  <si>
    <t>MÓDULO 5 – INSUMOS DA MÃO DE OBRA</t>
  </si>
  <si>
    <t>Insumos Diversos</t>
  </si>
  <si>
    <t>CUSTO TOTAL</t>
  </si>
  <si>
    <t>VALOR MENSAL</t>
  </si>
  <si>
    <t>Uniformes</t>
  </si>
  <si>
    <t>EPIs</t>
  </si>
  <si>
    <r>
      <rPr>
        <sz val="10"/>
        <color theme="1"/>
        <rFont val="Arial"/>
      </rPr>
      <t>Material de consumo - Limpeza</t>
    </r>
    <r>
      <rPr>
        <b/>
        <sz val="10"/>
        <color rgb="FFFF0000"/>
        <rFont val="Arial"/>
      </rPr>
      <t>*</t>
    </r>
  </si>
  <si>
    <r>
      <rPr>
        <sz val="10"/>
        <color theme="1"/>
        <rFont val="Arial"/>
      </rPr>
      <t>Material de consumo - Copeiragem</t>
    </r>
    <r>
      <rPr>
        <b/>
        <sz val="10"/>
        <color rgb="FFFF0000"/>
        <rFont val="Arial"/>
      </rPr>
      <t>*</t>
    </r>
  </si>
  <si>
    <r>
      <rPr>
        <sz val="10"/>
        <color theme="1"/>
        <rFont val="Arial"/>
      </rPr>
      <t>Material de consumo - Piscina</t>
    </r>
    <r>
      <rPr>
        <b/>
        <sz val="10"/>
        <color rgb="FFFF0000"/>
        <rFont val="Arial"/>
      </rPr>
      <t>*</t>
    </r>
  </si>
  <si>
    <r>
      <rPr>
        <sz val="10"/>
        <color theme="1"/>
        <rFont val="Arial"/>
      </rPr>
      <t>Material de consumo - Tratorista e Op. de Máq. Costal</t>
    </r>
    <r>
      <rPr>
        <b/>
        <sz val="10"/>
        <color rgb="FFFF0000"/>
        <rFont val="Arial"/>
      </rPr>
      <t>*</t>
    </r>
  </si>
  <si>
    <r>
      <rPr>
        <sz val="10"/>
        <color theme="1"/>
        <rFont val="Arial"/>
      </rPr>
      <t>Equipamentos duráveis - limpeza</t>
    </r>
    <r>
      <rPr>
        <b/>
        <sz val="10"/>
        <color rgb="FFFF0000"/>
        <rFont val="Arial"/>
      </rPr>
      <t>*</t>
    </r>
  </si>
  <si>
    <r>
      <rPr>
        <sz val="10"/>
        <color theme="1"/>
        <rFont val="Arial"/>
      </rPr>
      <t>Equipamentos duráveis - copa</t>
    </r>
    <r>
      <rPr>
        <b/>
        <sz val="10"/>
        <color rgb="FFFF0000"/>
        <rFont val="Arial"/>
      </rPr>
      <t>*</t>
    </r>
  </si>
  <si>
    <t>I</t>
  </si>
  <si>
    <r>
      <rPr>
        <sz val="10"/>
        <color theme="1"/>
        <rFont val="Arial"/>
      </rPr>
      <t>Equipamentos duráveis -Tratorista e Op. de Máq. Costal</t>
    </r>
    <r>
      <rPr>
        <b/>
        <sz val="10"/>
        <color rgb="FFFF0000"/>
        <rFont val="Arial"/>
      </rPr>
      <t>*</t>
    </r>
  </si>
  <si>
    <t>TOTAL DO MÓDULO 5</t>
  </si>
  <si>
    <r>
      <rPr>
        <b/>
        <sz val="8"/>
        <color rgb="FFFF0000"/>
        <rFont val="Arial"/>
      </rPr>
      <t>Nota 1</t>
    </r>
    <r>
      <rPr>
        <sz val="8"/>
        <color rgb="FFFF0000"/>
        <rFont val="Arial"/>
      </rPr>
      <t>: Custo MENSAL dos uniformes e EPIs para UMA UNIDADE DO POSTO.</t>
    </r>
  </si>
  <si>
    <r>
      <rPr>
        <b/>
        <sz val="8"/>
        <color rgb="FFFF0000"/>
        <rFont val="Arial"/>
      </rPr>
      <t>Nota 2*</t>
    </r>
    <r>
      <rPr>
        <sz val="8"/>
        <color rgb="FFFF0000"/>
        <rFont val="Arial"/>
      </rPr>
      <t>: Custo MENSAL do material de consumo e dos equipamentos para o CONTRATO.</t>
    </r>
  </si>
  <si>
    <t>MÓDULO 6 – CUSTOS INDIRETOS, TRIBUTOS E LUCRO</t>
  </si>
  <si>
    <t>Custos Indiretos, Tributos e Lucro</t>
  </si>
  <si>
    <t>Custos Indiretos</t>
  </si>
  <si>
    <t>Lucro</t>
  </si>
  <si>
    <t>TRIBUTOS</t>
  </si>
  <si>
    <t>C.1</t>
  </si>
  <si>
    <t>Tributos Federais: PIS</t>
  </si>
  <si>
    <t>C.2</t>
  </si>
  <si>
    <t>Tributos Federais: COFINS</t>
  </si>
  <si>
    <t>C.3</t>
  </si>
  <si>
    <r>
      <rPr>
        <sz val="10"/>
        <color theme="1"/>
        <rFont val="Arial"/>
      </rPr>
      <t>Tributos Federais: CPRB</t>
    </r>
    <r>
      <rPr>
        <sz val="10"/>
        <color rgb="FFFF0000"/>
        <rFont val="Arial"/>
      </rPr>
      <t>*</t>
    </r>
  </si>
  <si>
    <t>C.4</t>
  </si>
  <si>
    <t>Tributos Estaduais:</t>
  </si>
  <si>
    <t>C.5</t>
  </si>
  <si>
    <t>Tributos Municipais: ISS - Item 7.10 da tabela anexa da Lei Municipal n.º 7.500/04</t>
  </si>
  <si>
    <t>TOTAL DO MÓDULO 6</t>
  </si>
  <si>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</si>
  <si>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</si>
  <si>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</si>
  <si>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QUADRO RESUMO DO CUSTO POR EMPREGADO</t>
  </si>
  <si>
    <t>Mão-de-Obra vinculada à execução contratual (valor por empregado)</t>
  </si>
  <si>
    <t>Subtotal (A + B + C + D + E) – CUSTO TOTAL DO EMPREGADO</t>
  </si>
  <si>
    <t>VALOR TOTAL MENSAL POR EMPREGADO</t>
  </si>
  <si>
    <t>VALOR TOTAL MENSAL DO POSTO</t>
  </si>
  <si>
    <t>VALOR TOTAL ANUAL DO POSTO</t>
  </si>
  <si>
    <t>VALOR CONTRATUAL MÁXIMO DO POSTO (24 meses)</t>
  </si>
  <si>
    <t>PLANILHA DE CUSTOS E FORMAÇÃO DE PREÇOS - ZELADOR - PONTA GROSSA</t>
  </si>
  <si>
    <t>Zelar pela segurança das pessoas e do patrimônio de edifícios de apartamentos, edifícios comerciais, igrejas e outros. Atender e controlar a movimentação de pessoas e veículos no estacionamento; receber objetos, mercadorias, materiais, equipamentos; realizar pequenos reparos.</t>
  </si>
  <si>
    <t>Cláusula Terceira, item 05, da CCT</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</si>
  <si>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</si>
  <si>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</si>
  <si>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</si>
  <si>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</si>
  <si>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Fundo de Qualificação Profissional (cláusula vigésima terceira da CCT)</t>
    </r>
    <r>
      <rPr>
        <sz val="10"/>
        <color rgb="FFFF0000"/>
        <rFont val="Arial"/>
      </rPr>
      <t>**</t>
    </r>
  </si>
  <si>
    <t>* (Valor unitário(R$) x vales por dia x dias de trablho no mês) - (Salário base x percentual de desconto) = (R$ 6,00 x 2 x 22) - (R$ 3.023,00 x 0,06) =  264,00 - 181,38 = R$ 82,62</t>
  </si>
  <si>
    <t>Nota: Para o cargo de ZELADOR não se exigirá reposição durante as férias, na cobertura por doença e na eventualidade de ausências legais previstas no artigo 473 da CLT.</t>
  </si>
  <si>
    <t>VALOR (R$)*</t>
  </si>
  <si>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</si>
  <si>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</si>
  <si>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</si>
  <si>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</si>
  <si>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</si>
  <si>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SERVENTE - PONTA GROSSA</t>
  </si>
  <si>
    <t>Servente de limpeza - 40 horas</t>
  </si>
  <si>
    <t>5141-20</t>
  </si>
  <si>
    <t>Executar as rotinas de limpeza do campus Ponta Grossa da UTFPR, sob a chefia direta do Encarregado. As rotinas envolvem a limpeza de ambientes, varrição, enceramento, limpeza de vidros, limpeza de banheiros, etc.</t>
  </si>
  <si>
    <t>Cláusula Terceira, item 01, da CCT</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</si>
  <si>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</si>
  <si>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</si>
  <si>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</si>
  <si>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</si>
  <si>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t>Auxílio Alimentação (cláusula décima terceira da CCT)</t>
  </si>
  <si>
    <t>Auxílio Desjejum (cláusula décima quarta da CCT)</t>
  </si>
  <si>
    <r>
      <rPr>
        <sz val="10"/>
        <color theme="1"/>
        <rFont val="Arial"/>
      </rPr>
      <t>Auxílio Transporte (cláusula décima quinta da CCT)</t>
    </r>
    <r>
      <rPr>
        <sz val="10"/>
        <color rgb="FFFF0000"/>
        <rFont val="Arial"/>
      </rPr>
      <t>*</t>
    </r>
  </si>
  <si>
    <t>Benefício Social Familiar (cláusula décima sétima da CCT)</t>
  </si>
  <si>
    <r>
      <rPr>
        <sz val="10"/>
        <color theme="1"/>
        <rFont val="Arial"/>
      </rPr>
      <t>Fundo de Qualificação Profissional (cláusula vigésima terceira da CCT)</t>
    </r>
    <r>
      <rPr>
        <sz val="10"/>
        <color rgb="FFFF0000"/>
        <rFont val="Arial"/>
      </rPr>
      <t>**</t>
    </r>
  </si>
  <si>
    <t>* Transporte (Valor unitário(R$) x vales por dia x dias de trablho no mês) - (Salário base x percentual de desconto) = (R$ 6,00 x 2 x 22) - (R$ 1.900,00 x 0,06) =  264,00 - 114,00 = R$ 150,00</t>
  </si>
  <si>
    <t>Nota: Para o cargo de SERVENTE não se exigirá reposição durante as férias, na cobertura por doença e na eventualidade de ausências legais previstas no artigo 473 da CLT.</t>
  </si>
  <si>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</si>
  <si>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</si>
  <si>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</si>
  <si>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</si>
  <si>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</si>
  <si>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SERVENTE COM ADICIONAL DE INSALUBRIDADE - PONTA GROSSA</t>
  </si>
  <si>
    <t>Servente de limpeza - adicional de insalubridade - 40 horas</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</si>
  <si>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</si>
  <si>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</si>
  <si>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</si>
  <si>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</si>
  <si>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</si>
  <si>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</si>
  <si>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Transporte (Valor unitário(R$) x vales por dia x dias de trablho no mês) - (Salário base x percentual de desconto) =  (R$ 6,00 x 2 x 22) - (R$ 1.900,00 x 0,06) =  264,00 - 114,00 = R$ 150,00</t>
  </si>
  <si>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</si>
  <si>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</si>
  <si>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</si>
  <si>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</si>
  <si>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</si>
  <si>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SERVENTE COM ADICIONAL DE COPEIRAGEM  - PONTA GROSSA</t>
  </si>
  <si>
    <t>Servente com adicional de copeiragem - 40 horas</t>
  </si>
  <si>
    <t>Executar as rotinas que envolvem o setor de copa do campus Ponta Grossa da UTFPR. Está diretamente subordinado ao Encarregado. É responsável por preparar e servir o café que é servido 2 vezes ao dia. É responsável, também, pela limpeza e higiene do setor de copa.</t>
  </si>
  <si>
    <t>Cláusula Terceira, item 02.01, da CCT</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</si>
  <si>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</si>
  <si>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</si>
  <si>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t>Gratificação de função - copeiragem</t>
  </si>
  <si>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</si>
  <si>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</si>
  <si>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</si>
  <si>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</si>
  <si>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</si>
  <si>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</si>
  <si>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</si>
  <si>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</si>
  <si>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</si>
  <si>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TRATORISTA  - PONTA GROSSA</t>
  </si>
  <si>
    <t>Tratorista (44h semanais)</t>
  </si>
  <si>
    <t>6420-15</t>
  </si>
  <si>
    <t>Manutenção e conservação de áreas verdes</t>
  </si>
  <si>
    <t>6410-15</t>
  </si>
  <si>
    <t>Profissional dos Empregados
em Empresas de Asseio e Conservação do plano da CNTC</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</si>
  <si>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</si>
  <si>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</si>
  <si>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</si>
  <si>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</si>
  <si>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</si>
  <si>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</si>
  <si>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Transporte (Valor unitário(R$) x vales por dia x dias de trablho no mês) - (Salário base x percentual de desconto) =  (R$ 6,00 x 2 x 22) - (R$ 2.404,00 x 0,06) =  264,00 - 144,24 = 119,76</t>
  </si>
  <si>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</si>
  <si>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</si>
  <si>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</si>
  <si>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</si>
  <si>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</si>
  <si>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OPERADOR DE MÁQUINA COSTAL  - PONTA GROSSA</t>
  </si>
  <si>
    <t>Operador de máquina costal (44h semanais)</t>
  </si>
  <si>
    <t>6220-20</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</si>
  <si>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</si>
  <si>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</si>
  <si>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</si>
  <si>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</si>
  <si>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</si>
  <si>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</si>
  <si>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Transporte (Valor unitário(R$) x vales por dia x dias de trablho no mês) - (Salário base x percentual de desconto) = (R$ 6,00 x 2 x 22) - (R$ 2.404,00 x 0,06) =  264,00 - 144,24 = 119,76</t>
  </si>
  <si>
    <r>
      <rPr>
        <b/>
        <sz val="8"/>
        <color rgb="FFFF0000"/>
        <rFont val="Arial"/>
      </rPr>
      <t>Nota</t>
    </r>
    <r>
      <rPr>
        <sz val="8"/>
        <color rgb="FFFF0000"/>
        <rFont val="Arial"/>
      </rPr>
      <t>: Custo MENSAL dos uniformes e EPIs para UMA UNIDADE DO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</si>
  <si>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</si>
  <si>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</si>
  <si>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</si>
  <si>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</si>
  <si>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UNIFORMES E EPI'S - PONTA GROSSA</t>
  </si>
  <si>
    <t>Supervisor</t>
  </si>
  <si>
    <t>Uniforme - Quantidade anual</t>
  </si>
  <si>
    <t>Unidade</t>
  </si>
  <si>
    <t>Quantitativo Ponta Grossa</t>
  </si>
  <si>
    <t>Valores</t>
  </si>
  <si>
    <t>Custo Unit.</t>
  </si>
  <si>
    <t>Custo Total</t>
  </si>
  <si>
    <t>Camiseta gola polo manga curta na cor branca com emblema da empresa.</t>
  </si>
  <si>
    <t>Camiseta gola polo manga longa na cor branca com emblema da empresa.</t>
  </si>
  <si>
    <t>Jaqueta de nylon impermeável na cor preta ou azul escura com emblema da empresa.</t>
  </si>
  <si>
    <t>Calça social oxford na cor preta ou azul escura.</t>
  </si>
  <si>
    <t>Sapato de segurança com elástico em  couro Bid. tp 050 na cor preta.</t>
  </si>
  <si>
    <t>Par</t>
  </si>
  <si>
    <t>Crachá/cartão de identificação confeccionado em material PVC. Comprimento: 80 MM, Largura: 120 MM, Tipo Impressão: Personalizada. Deve acompanhar cordão próprio para possibiltar a utilização no pescoço.</t>
  </si>
  <si>
    <t>Custo do conjunto do uniforme (12 meses)</t>
  </si>
  <si>
    <t>Custo total (24 meses)</t>
  </si>
  <si>
    <t>EPI - Quantidade anual</t>
  </si>
  <si>
    <t>Protetor solar com índice mínimo de proteção fator 30. Embalagem com no mínimo 120 ml.</t>
  </si>
  <si>
    <t>Custo total dos EPIs (12 meses)</t>
  </si>
  <si>
    <t>Zelador (Quantia prevista para um colaborador)</t>
  </si>
  <si>
    <t>Camiseta malha fria manga curta na cor preta ou azul escura com emblema da empresa.</t>
  </si>
  <si>
    <t>Camiseta malha fria manga longa na cor preta ou azul escura com emblema da empresa.</t>
  </si>
  <si>
    <t>Calça brim pesado na cor preta ou azul escura.</t>
  </si>
  <si>
    <t>Capa de Chuva em PVC. Com forro de poliéster com mangas longas, capuz, fechamento frontal com quatro botões plásticos de pressão</t>
  </si>
  <si>
    <t>Bota de segurança na cor preta, fabricada em couro.</t>
  </si>
  <si>
    <t>Bota PVC impermeável cano longo na cor preta. CA 37455.</t>
  </si>
  <si>
    <t>Luva nitrílica cano longo para proteção química. Sem forro. CA 12254.</t>
  </si>
  <si>
    <t>Luva de segurança em latex. Sem forro. CA 38090.</t>
  </si>
  <si>
    <t>Máscara respirador proteção PFF2-V com válvula de exalação leve</t>
  </si>
  <si>
    <t>Chapéu tipo pescador com proteção na nuca com proteção Uv na cor do uniforme</t>
  </si>
  <si>
    <t>Luva confeccionada em couro vaqueta palma e dorso, reforço interno na palma, punho longo em vaqueta 20 cm, elástico de ajuste embutido no dorso (na altura do punho)</t>
  </si>
  <si>
    <t>Servente (Quantia prevista para um colaborador)</t>
  </si>
  <si>
    <t>Camiseta gola careca malha fria manga curta na cor preta ou azul escura com emblema da empresa.</t>
  </si>
  <si>
    <t>Camiseta gola careca malha fria manga longa na cor preta ou azul escura com emblema da empresa.</t>
  </si>
  <si>
    <t xml:space="preserve">Calça de brim, na cor azul, com elástico ou cordão. 
Tamanhos variados
</t>
  </si>
  <si>
    <t>Jaleco brim sem mangas na cor preta ou azul escura com emblema da empresa. Tamanhos variados.</t>
  </si>
  <si>
    <t>Copeira (servente com adicional de copeiragem) - Quantia prevista para um colaborador</t>
  </si>
  <si>
    <t>Camiseta malha fria manga curta na cor branca com emblema da empresa.</t>
  </si>
  <si>
    <t>Camiseta malha fria manga longa na cor branca com emblema da empresa.</t>
  </si>
  <si>
    <t>Moletom na cor branca, com emblema da empresa.</t>
  </si>
  <si>
    <t>Calça social oxford na cor branca.</t>
  </si>
  <si>
    <t>Jaleco brim sem mangas na cor branca com emblema da empresa.</t>
  </si>
  <si>
    <t>Sapato fabricado em poliuretano, com solado bidensidade, na cor branca</t>
  </si>
  <si>
    <t>Touca em  Tecido Oxford Branco To04 - Rspan</t>
  </si>
  <si>
    <t>Tratorista e Operador de Máquina Costal (Quantia prevista para um colaborador)</t>
  </si>
  <si>
    <t>Camiseta malha fria PV, manga curta, com emblema da empresa</t>
  </si>
  <si>
    <t>Camiseta malha fria PV, manga longa, com emblema da empresa</t>
  </si>
  <si>
    <t>Jaqueta de nailon com Forro e Capuz, com o emblema da empresa</t>
  </si>
  <si>
    <t>Calça em brim, resistente, com bolsos fundos e espaçosos para
guarda de pequenas ferramentas e peças</t>
  </si>
  <si>
    <t>Cartão Identificação Material: Pvc , Comprimento: 80 MM, Largura: 120 MM, Tipo Impressão: Personalizada , Espessura: 75 MICRA, Aplicação: Confecção Crachás</t>
  </si>
  <si>
    <t>Avental Em raspa, 120 x 70 cm sem emendas, com tiras em raspa e fivelas metálicas CA 13989. Referência: Zanel AV-12070SE</t>
  </si>
  <si>
    <t>Bota de Segurança Material Couro Hidrofugado Fechamento por Velcro com Refletivo Bico PVC CA 42860. Referência: Marluvas 50B22-CAV-BP</t>
  </si>
  <si>
    <t>Bota PVC preta, sem forro, cano longo, CA 28490. Referência Calfor 19711</t>
  </si>
  <si>
    <t>Capa de Chuva em PVC Amarela CA 28191. Referência: maicol-28191</t>
  </si>
  <si>
    <t>Capacete de Segurança Classe B Com Suspensão 6 Pontos CA 29792. Referência: Delta Plus BERYL</t>
  </si>
  <si>
    <t>Cartucho   para respirador   CMC 1  para  vapores orgânicos  e gás ácido</t>
  </si>
  <si>
    <t>Chapéu Pescador Tipo Australiano Com Aba na Nuca Proteção UV</t>
  </si>
  <si>
    <t>Conjunto Agrotóxico/Herbicida Hidrorepelente para Aplicação de Defensivos Agrícolas CA 44029</t>
  </si>
  <si>
    <t>Conjunto</t>
  </si>
  <si>
    <t>Jaleco profissional em brim, com gola, manga curta, com 1 (um)</t>
  </si>
  <si>
    <t>Luva Segurança Material: Raspa De Couro , Tamanho: Variado , Aplicação: Soldador , Características Adicionais: Costurado Com Fio Kevlar, Forrada Até O Punho</t>
  </si>
  <si>
    <t>Luva Segurança Material: Vaqueta Curtida Ao Cromo , Tamanho: Variado , Aplicação: Equipamento De Proteção Individual (E.P.I.) , Características Adicionais: Duplo Reforço Com Punho Feito Em Raspa , Espessura: 0,60 A 0,70 M</t>
  </si>
  <si>
    <t>Mangote de Raspa, Comprimento: 460 MM, Largura: 260 MM, CA 38788</t>
  </si>
  <si>
    <t>Máscara contra gases com visor e fixação na cabeça do usuário</t>
  </si>
  <si>
    <t>Máscara Descartável Uso Geral Material: Tnt (Tecido Não Tecido) , Tipo Fixação: Contorno Total, Com Elástico , Características Adicionais: Proteção De Barba E Bigode , Tamanho: Único</t>
  </si>
  <si>
    <t>Embalagem de 20 Unidades</t>
  </si>
  <si>
    <t>Óculos Proteção Material Armação: Polímero , Tipo Proteção: Lateral/Frontal , Tipo Lente: Anti-Risco , Cor Lente: Incolor , Aplicação: Proteção Dos Olhos, Contra Poeira E Resíduos Do Ar , Características Adicionais: Uva/Uvb/Ajuste Comprimento Hastes , Material Lente: Policarbonato , Cor Armação: Amarela/Preta</t>
  </si>
  <si>
    <t>Perneira de Proteção Em Couro Sintético com Fechamento em Velcro e Talas Contra Picadas de Animais CA 30955. Referência: Tecmater Cobra</t>
  </si>
  <si>
    <t>Protetor Auricular Tipo Concha: Dupla , Material: Abs - Acrilonitrile/Butadiene/Stirene , Material Haste: Aço Inoxidável , Material Almofada: Espuma , Tamanho: Único , Características Adicionais: Nível De Ruído Igual Ou Superior A 25 Db</t>
  </si>
  <si>
    <t>Protetor Auricular Tipo Concha: Plug De Três Flanges , Material: Silicone , Características Adicionais: Anti-Alérgico/Atóxico</t>
  </si>
  <si>
    <t>Protetor Facial Material: Policarbonato , Cor: Incolor , Comprimento: 250 MM, Material Coroa: Plástico , Características Adicionais: Coroa Ajustável E Articulada , Tipo Fixação: Carneria Regulável Por Catraca</t>
  </si>
  <si>
    <t>Protetor Solar com Repelente FPS 30 1/3 UVA 120ml. Referência: Nutriex 0060988</t>
  </si>
  <si>
    <t xml:space="preserve"> Materiais de limpeza - PONTA GROSSA</t>
  </si>
  <si>
    <t>Quantidade ANUAL de insumos</t>
  </si>
  <si>
    <t>Apresentação</t>
  </si>
  <si>
    <t>Marca de Referência</t>
  </si>
  <si>
    <t>Custo Unitário</t>
  </si>
  <si>
    <t>Custo Total Ponta Grossa</t>
  </si>
  <si>
    <t>Água Sanitária</t>
  </si>
  <si>
    <t>Embalagem com 05 litros</t>
  </si>
  <si>
    <t>GIRANDO SOL</t>
  </si>
  <si>
    <t>Álcool em Gel</t>
  </si>
  <si>
    <t>ALL CLEAN</t>
  </si>
  <si>
    <t>Álcool Etílico Hidratado</t>
  </si>
  <si>
    <t>Embalagem com 01 litro</t>
  </si>
  <si>
    <t>PROLINK</t>
  </si>
  <si>
    <t>Amaciante de Roupas, primeira qualidade</t>
  </si>
  <si>
    <t>Embalagem com 02 litros</t>
  </si>
  <si>
    <t>Balde de Plástico Reforçado com capacidade de 10 litros</t>
  </si>
  <si>
    <t>ATLAS</t>
  </si>
  <si>
    <t>Base Seladora para Tratamento de Pisos</t>
  </si>
  <si>
    <t>SEVENGEL</t>
  </si>
  <si>
    <t>Saco Material: Plástico , Capacidade: 10 KG, Altura: 60 CM, Largura: 40 CM, Espessura: 0,04 MM, Aplicação: Acondicionamento De Alimentos , Características Adicionais: Bobina Picotada</t>
  </si>
  <si>
    <t>MEGAROL</t>
  </si>
  <si>
    <t>Cabo Extensor para Rodo - 4m a 8m, regulável</t>
  </si>
  <si>
    <t>RODOS2000</t>
  </si>
  <si>
    <t>Cera em pasta, para polimento de pisos</t>
  </si>
  <si>
    <t>Embalagem com 400 gramas</t>
  </si>
  <si>
    <t>INGLEZA</t>
  </si>
  <si>
    <t xml:space="preserve">Cera liquida auto brilho </t>
  </si>
  <si>
    <t>UNICA</t>
  </si>
  <si>
    <t>Cera liquida auto brilho 750ml</t>
  </si>
  <si>
    <t>POLIFLOR</t>
  </si>
  <si>
    <t>Conjunto Mop - pó - Completo com Cabo, armação e refil</t>
  </si>
  <si>
    <t>BRALIMPIA</t>
  </si>
  <si>
    <t>Desentupidor de Vaso Sanitário. Material: Borracha Flexível
Cor: Preta,Altura: 10 CM,Diâmetro: 16 CM,Material Cabo: Madeira,
comprimento do Cabo: 50 CM.</t>
  </si>
  <si>
    <t>BRILHUS</t>
  </si>
  <si>
    <t>Desinfetante Clorado</t>
  </si>
  <si>
    <t>RENKO</t>
  </si>
  <si>
    <t>Desodorizador de sanitário, contendo pedra de no mínimo 25 gramas,  com rede de proteção e gancho - cx com 01 unidades</t>
  </si>
  <si>
    <t>GLADE</t>
  </si>
  <si>
    <t>Detergente de uso profissional para limpeza a seco de vidros</t>
  </si>
  <si>
    <t>LAR</t>
  </si>
  <si>
    <t>Detergente Lava Louças</t>
  </si>
  <si>
    <t>LIMPOL/YPÊ</t>
  </si>
  <si>
    <t>Disco para Enceradeira, dimensões 350 x 2,5 mm na cor preta</t>
  </si>
  <si>
    <t>SUPERPRO</t>
  </si>
  <si>
    <t>Disco para enceradeira, dimensões 350 x 2,5mm na cor bege</t>
  </si>
  <si>
    <t>NOBRE</t>
  </si>
  <si>
    <t>Disco para enceradeira, dimensões 350 x 2,5mm na cor verde</t>
  </si>
  <si>
    <t>DISPENSER PAPEL ROLÃO 300M</t>
  </si>
  <si>
    <t>TRILHA</t>
  </si>
  <si>
    <t>Dispenser para álcool gel com reservatório de 400ml com fita dupla face no verso, cor branca</t>
  </si>
  <si>
    <t>PREMISSE</t>
  </si>
  <si>
    <t>Dispenser para Sabonete Líquido, em material plástico com tampa  frontal basculante em plástico reforçado, na cor branca, reservatório com capacidade de 800 ml, com visor frontal, fixação antifurto através de buchas expansivas fornecidas junto com o aparelho</t>
  </si>
  <si>
    <t>Dispenser para Toalha de Papel Interfolhada, confeccionado em material plástico ABS de Alta Resistência, na cor branca, para uso comercial, com capacidade de no mínimo 500 folhas, dimensões aproximadas: 255 mm de largura, 130mm de profundidade, 305mm de
altura, com fechadura de segurança, buchas e parafusos
inclusos.</t>
  </si>
  <si>
    <t>Engate rápido para mangueira de 1/2</t>
  </si>
  <si>
    <t>VONDER</t>
  </si>
  <si>
    <t>Escova Roupa Material Corpo: Plástico , Material Cerdas: Pet , Cor Cerdas: Branca E Azul</t>
  </si>
  <si>
    <t>DESAFIO</t>
  </si>
  <si>
    <t>Escova nylon para lavar garrafas</t>
  </si>
  <si>
    <t>SHANGRILA</t>
  </si>
  <si>
    <t>Escova Limpeza Geral Material Corpo: Plástico , Material Cerdas: Polipropileno , Características Adicionais: Copo Plástico , Aplicação: Vaso Sanitário</t>
  </si>
  <si>
    <t>CANADÁ</t>
  </si>
  <si>
    <t>Esfregadeira de madeira para lavar roupa, tábua reforçada feita de madeira tratada de exelente qualidade e acabamento. Esfrega em zinco.Dimensões: - Comprimento total: 79cm - Comprimento da esfregadeira: 38cm - Largura total: 39cm - Largura da esfregadeira: 35cm</t>
  </si>
  <si>
    <t>Espanador de Pó, fabricado com Penas, número 50</t>
  </si>
  <si>
    <t>CAIÇARA</t>
  </si>
  <si>
    <t>Esponja Limpeza Material: Espuma / Fibra , Formato: Retangular , Aplicação: Limpeza Geral , Características Adicionais: Dupla Face , Comprimento Mínimo: 102 MM, Largura Mínima: 69 MM, Espessura Mínima: 28 M</t>
  </si>
  <si>
    <t>ESFRELUX</t>
  </si>
  <si>
    <t>Esponja de Aço. Esponja Limpeza Material: Fibraço , Formato: Retangular , Aplicação: Limpeza Geral , Comprimento Mínimo: 125 MM, Largura Mínima: 87 MM, Espessura Mínima: 25 M</t>
  </si>
  <si>
    <t>Embalagem com 08 unidades de 7,5 gramas cada</t>
  </si>
  <si>
    <t>BOMBRIL</t>
  </si>
  <si>
    <t>Fibra para limpeza de Uso Geral, medindo 102mmx260mmx11mm azul</t>
  </si>
  <si>
    <t>Pacote com 10 unidades</t>
  </si>
  <si>
    <t>Fibra para limpeza de Uso Geral, medindo 102mmx260mmx11mm branca</t>
  </si>
  <si>
    <t>Fibra para limpeza de Uso Geral, medindo 102mmx260mmx11mm verde</t>
  </si>
  <si>
    <t>Flanela em tecido na cor laranja, medindo 60 x 40 cm</t>
  </si>
  <si>
    <t>DISMIX</t>
  </si>
  <si>
    <t>Garrafa de Café 1,8 LTS INOX de Pressão</t>
  </si>
  <si>
    <t>TERMOLAR</t>
  </si>
  <si>
    <t>Limpador de Carpetes</t>
  </si>
  <si>
    <t>Embalagem com 500ml</t>
  </si>
  <si>
    <t>SANOL</t>
  </si>
  <si>
    <t>Lixeira Plástica, com tampa e  pedal, capacidade de 15 litros, cor branca</t>
  </si>
  <si>
    <t>PLASVALE</t>
  </si>
  <si>
    <t>Lixeira Plástica, com tampa e pedal, na cor preta, capacidade de 60 Litros</t>
  </si>
  <si>
    <t>Lixeira Plástica, com tampa e pedal, na cor branca, capacidade de 100 litros
litros</t>
  </si>
  <si>
    <t>Lustra Móveis</t>
  </si>
  <si>
    <t>Embalagem com 200ml</t>
  </si>
  <si>
    <t>Mangueira de 50m com Kit Engates e Esguicho</t>
  </si>
  <si>
    <t>TRAMONTINA</t>
  </si>
  <si>
    <t>Mop Giratório 3 em1, balde com 12 litros e 3 opções de Refis, ( microfibra, tira pó e limpeza pesada)</t>
  </si>
  <si>
    <t>Multi-Inseticida Aerosol, uso interno, a base de água, eficiente para matar Mosquitos, inclusive Aedes Aegypti, Pernilongos, Muriçocas, Moscas, Baratas, Aranhas e Pulgas</t>
  </si>
  <si>
    <t>Embalagem de no mínimo 350 ml</t>
  </si>
  <si>
    <t>SBP</t>
  </si>
  <si>
    <t>Naftalina em formato de bola</t>
  </si>
  <si>
    <t>Embalagem com 50 gramas</t>
  </si>
  <si>
    <t>SANY</t>
  </si>
  <si>
    <t>Óleo de peroba 100ml</t>
  </si>
  <si>
    <t>KING</t>
  </si>
  <si>
    <t>Pá de lixo em Plástico com cabo de madeira de 75 cm</t>
  </si>
  <si>
    <t>GOULART</t>
  </si>
  <si>
    <t>Pá em metal para lixo, medindo 21 x 17 cm, com cabo de
madeira</t>
  </si>
  <si>
    <t>ARTLIMP</t>
  </si>
  <si>
    <t>Palha de Aço, número 02. Embalagem com 25g</t>
  </si>
  <si>
    <t>BRILLO</t>
  </si>
  <si>
    <t>Pano de Prato, medindo 60 x 40 cm, em tecido de algodão de primeira  qualidade, absorvente, lavável e durável</t>
  </si>
  <si>
    <t>NOVALIMP</t>
  </si>
  <si>
    <t>Papel Higiênico, tipo comum, tipo liso, folhas simples, na cor branco neve, com ausência de manchas, de primeira linha</t>
  </si>
  <si>
    <t>Pacote 4 rolos de 30m</t>
  </si>
  <si>
    <t>SELECT</t>
  </si>
  <si>
    <t>8 Rolos com 300 metros</t>
  </si>
  <si>
    <t>BABY EXPRESS</t>
  </si>
  <si>
    <t>Papel Toalha Interfolhas, branco neve, dimensões 23 cm de largura  x 21 cm de altura, 2 dobras, gofrado, na embalagem deve constar a composição, marca, identificação do fabricante, formato e medidas</t>
  </si>
  <si>
    <t>Embalagem com 1000 unidades</t>
  </si>
  <si>
    <t>NOPEL</t>
  </si>
  <si>
    <t>Papel Toalha, cozinha,embalagem com 2 rolos, contendo 55 toalhas de 20 x 22cm cada rolo</t>
  </si>
  <si>
    <t>SCALA</t>
  </si>
  <si>
    <t>Pasta Sanitária, multiuso</t>
  </si>
  <si>
    <t>Embalagem com 500 gramas</t>
  </si>
  <si>
    <t>Refil para Conjunto Mop Pó, em fibra de algodão medindo
60cm</t>
  </si>
  <si>
    <t>BRALIMP</t>
  </si>
  <si>
    <t>Removedor de Ceras e Impermeabilizantes</t>
  </si>
  <si>
    <t>MAGICO START</t>
  </si>
  <si>
    <t>Rodo Limpa vidros  2 em 1. Função: Lava e seca
Cabo: Extensível. Material: Plástico resistente e borracha</t>
  </si>
  <si>
    <t>Rodo Plástico de Alta Resistência, com lâmina dupla em EVA,284
de 60cm, com cabo</t>
  </si>
  <si>
    <t>Sabão em barra glicerinado</t>
  </si>
  <si>
    <t>Embalagem com 5 unidades de 200 gramas cada</t>
  </si>
  <si>
    <t>YPÊ</t>
  </si>
  <si>
    <t>Sabão em pó, para roupas, de primeira qualidade</t>
  </si>
  <si>
    <t>Embalagem com 1 kg</t>
  </si>
  <si>
    <t>TIXAN YPE</t>
  </si>
  <si>
    <t>Sabonete Líquido Concentrado</t>
  </si>
  <si>
    <t>VMAX</t>
  </si>
  <si>
    <t>Saco alvejado 48x68cm</t>
  </si>
  <si>
    <t>Saco alvejado 60x80cm</t>
  </si>
  <si>
    <t>Saco Plástico para Lixo, com capacidade de 100 litros</t>
  </si>
  <si>
    <t>Embalagem com 100
unidades</t>
  </si>
  <si>
    <t>HIGIPACK</t>
  </si>
  <si>
    <t>Saco Plástico Reforçado para Lixo, com capacidade de 60 litros,
na COR PRETA</t>
  </si>
  <si>
    <t>Saco Plástico Reforçado para lixo, com capacidade de 50 litros,
na cor preta</t>
  </si>
  <si>
    <t>Saponáceo Composto de Tensoativo Aniônico - líquido</t>
  </si>
  <si>
    <t>Embalagem com 300 gramas</t>
  </si>
  <si>
    <t>FACILITA</t>
  </si>
  <si>
    <t>Vassoura Nylon com cabo madeira</t>
  </si>
  <si>
    <t>BETTANIN</t>
  </si>
  <si>
    <t xml:space="preserve">Vassoura tipo bola, com cerdas de crina e cabo  </t>
  </si>
  <si>
    <t>CONDOR</t>
  </si>
  <si>
    <t>Conjunto de lixeiras para coleta seletiva, com 03 recipientes de 100 litros cada, confeccionados em polipropileno injetado ou material equivalente/superior, com tampas individuais, fixados em estrutura metálica galvanizada ou equivalente, resistente à corrosão. O conjunto deverá possuir identificação visual dos resíduos, em cores distintas, e dispositivo para fixação de sacos plásticos. Produto novo, resistente, de fácil higienização e adequado para uso institucional.</t>
  </si>
  <si>
    <t>Vassoura Material Cerdas: Palha, Material Cepa: Latão, Comprimento Cepa: 15 CM, Características Adicionais: Com Cabo Madeira, Largura Cepa: 15 C</t>
  </si>
  <si>
    <t>VALOR ANUAL</t>
  </si>
  <si>
    <t>Custo Efetivo mensal (custo anual/12 meses)</t>
  </si>
  <si>
    <t>VALOR TOTAL (24 meses)</t>
  </si>
  <si>
    <t>Materiais de copeiragem - PONTA GROSSA</t>
  </si>
  <si>
    <t>Quantitativo</t>
  </si>
  <si>
    <t xml:space="preserve">Café, torrado e moído, embalado à vacuo, de primeira qualidade. Marcas de Referência: Lontrinha, Melita, Três Corações, Pilão, Da Hora, ou de qualidade superior </t>
  </si>
  <si>
    <t>PILÃO</t>
  </si>
  <si>
    <t xml:space="preserve">Açúcar Refinado </t>
  </si>
  <si>
    <t>Embalagem com 5 kg</t>
  </si>
  <si>
    <t>ALTO ALEGRE</t>
  </si>
  <si>
    <t>Chá Mate, sabor natural, de primeira qualidade</t>
  </si>
  <si>
    <t>Embalagem de 40 gramas, com 25 sachês</t>
  </si>
  <si>
    <t>MATE LEÃO</t>
  </si>
  <si>
    <t>Água Mineral, sem gás</t>
  </si>
  <si>
    <t>Copo com 200 ml</t>
  </si>
  <si>
    <t>FONTLIFE</t>
  </si>
  <si>
    <t xml:space="preserve">Margarina com Sal, com no mínimo 80% de Lipídios </t>
  </si>
  <si>
    <t>DELÍCIA</t>
  </si>
  <si>
    <t xml:space="preserve">Doce em Pasta, sabores variados </t>
  </si>
  <si>
    <t>OLIVEIRA</t>
  </si>
  <si>
    <t xml:space="preserve">Suco em Pó, concentrado, sabores diversos </t>
  </si>
  <si>
    <t>FRISCO</t>
  </si>
  <si>
    <t xml:space="preserve">Pão, tipo francês, com 02 entregas diárias, pesando aproximadamente 50 gramas cada </t>
  </si>
  <si>
    <t>Kg</t>
  </si>
  <si>
    <t xml:space="preserve">Pão Hot Dog </t>
  </si>
  <si>
    <t>NINO</t>
  </si>
  <si>
    <t>Copo descartável 200 ml embalagem com 100 unidades</t>
  </si>
  <si>
    <t xml:space="preserve">Caixa com 25 pacotes </t>
  </si>
  <si>
    <t>COPOMAIS</t>
  </si>
  <si>
    <t>Xícara para café de 300ml, em vidro, sem o pires, transparente</t>
  </si>
  <si>
    <t>DURALEX</t>
  </si>
  <si>
    <t>Copo De Vidro Capacidade: 300 ML, Cor: Transparente , Tipo Uso: Água/Suco/Refrigerante</t>
  </si>
  <si>
    <t>NADIR</t>
  </si>
  <si>
    <t>Chaleira Material: Aço Inoxidável , fundo duplo, Capacidade: 3L</t>
  </si>
  <si>
    <t>Jarra de plático resistente 2,5 litros</t>
  </si>
  <si>
    <t>Bandeira em aço inox - 24cm  x 47cm</t>
  </si>
  <si>
    <t>BRINOX</t>
  </si>
  <si>
    <t>Coador para cafeteria industrial de 20 litros</t>
  </si>
  <si>
    <t>UNIVERSAL</t>
  </si>
  <si>
    <t xml:space="preserve">Leite UHT, Integral, embalagem longa vida </t>
  </si>
  <si>
    <t>Caixa com 12 embalagens de 1 Litro</t>
  </si>
  <si>
    <t>SANTA CLARA</t>
  </si>
  <si>
    <t xml:space="preserve">Garrafa Térmica Material: Plástico , Capacidade: 5 L Características Adicionais: Com Torneira </t>
  </si>
  <si>
    <t xml:space="preserve">UNITERMI </t>
  </si>
  <si>
    <t>Custo Efetivo mensal  (custo anual/12 meses)</t>
  </si>
  <si>
    <t xml:space="preserve">VALOR TOTAL (24 meses) </t>
  </si>
  <si>
    <t>Materiais de consumo - Manutenção da Piscina - PONTA GROSSA</t>
  </si>
  <si>
    <t>Dicloro concentrado granulado</t>
  </si>
  <si>
    <t>Embalagem de 10 KG</t>
  </si>
  <si>
    <t>GENCO</t>
  </si>
  <si>
    <t>Sulfato de alumínio</t>
  </si>
  <si>
    <t>Embalagem de 02 KG</t>
  </si>
  <si>
    <t>Algicida de manutenção</t>
  </si>
  <si>
    <t>Embalagem de 05 Litros</t>
  </si>
  <si>
    <t>Clarificante e auxiliar de filtração</t>
  </si>
  <si>
    <t>Redutor de PH</t>
  </si>
  <si>
    <t>Embalagem de 01 Litro</t>
  </si>
  <si>
    <t>Elevador de PH</t>
  </si>
  <si>
    <t>Detergente limpa-bordas</t>
  </si>
  <si>
    <t>HIDROSAN</t>
  </si>
  <si>
    <t>Corda para raia flutuante, confeccionada em nylon em com espessura de 0,5 cm</t>
  </si>
  <si>
    <t>Unidade de 26 metros</t>
  </si>
  <si>
    <t>SODRAMAR</t>
  </si>
  <si>
    <t>Areia - Filtracao De Agua Material: Areia Quartzosa , Tamanho Efetivo: 0,4 A 0,42 MM, Aplicação: Filtração Água</t>
  </si>
  <si>
    <t>Embalagem 25 KG</t>
  </si>
  <si>
    <t>NEA</t>
  </si>
  <si>
    <t>Estojo Detectação Cloro / Ph Componentes: 1 Estojo Com 2 Frasco, Um Ph E Outro Cloro Cada</t>
  </si>
  <si>
    <t>AGUALITY</t>
  </si>
  <si>
    <t>Materiais de consumo - TRATORISTA  E OP.DE MÁQUINA COSTAL - PONTA GROSSA</t>
  </si>
  <si>
    <t>Pulverizador Costal Manual Material Tanque: Polietileno , Capacidade Tanque: 20 L. Aplicação: Pulverização De Gases E Líquidos</t>
  </si>
  <si>
    <t>Tesoura Poda Material Lâmina: Aço Sae 1.060 , Comprimento Cabo: 21,50 CM</t>
  </si>
  <si>
    <t>Tesoura Poda Material Lâmina: Aço Sae 1.060 , Comprimento Cabo: 30 CM</t>
  </si>
  <si>
    <t>Vassoura Jardinagem Tipo: Fixa , Altura: 44,50 CM, Material Cerdas: Aço , Tipo Lâmina: Metálica E Chata , Características Adicionais: Com Cabo E Largura 37,40 Cm , Quantidade Lâminas: 22 U</t>
  </si>
  <si>
    <t>Glifosato Concentração: 64,8% P/V , Apresentação: Concentrado Solúvel</t>
  </si>
  <si>
    <t>Galão de 5 litros</t>
  </si>
  <si>
    <t>Fio De Corte , Material: Nylon , Formato Ponta: Redondo , Diâmetro: 3 MM, Aplicação: Roçadeira</t>
  </si>
  <si>
    <t>Rolo de 312 metros</t>
  </si>
  <si>
    <t>Fita Zebrada para Demarcação Amarela e Preta 7cm 200m</t>
  </si>
  <si>
    <t>Rolo de 200 metros</t>
  </si>
  <si>
    <t>Ancinho Jardinagem Material: Aço , Quantidade Dentes: 14 UN, Altura Dentes: 92 MM, Largura Total: 35 MM, Espessura Dentes: 3,75 MM, Características Adicionais: Com Cabo Madeira</t>
  </si>
  <si>
    <t>Disponibilização mensal de 2 caçambas de 5m³ com serviço de destinação de resíduos vegetais (resíduos de corte de grama, folhas, galhos e madeiras, isentos de outros materiais) para compostagem. Período de 07 dias/mês - CL ABNT II A.</t>
  </si>
  <si>
    <t>Custo Efetivo mensal dos bens duráveis para todos os empregados (custo anual/12 meses)</t>
  </si>
  <si>
    <t>EQUIPAMENTOS/BENS DURÁVEIS (LIMPEZA)   - PONTA GROSSA</t>
  </si>
  <si>
    <t>Referência NCM*</t>
  </si>
  <si>
    <t>Quantidade</t>
  </si>
  <si>
    <t>Depreciação anual</t>
  </si>
  <si>
    <t>Custo anual da depreciação</t>
  </si>
  <si>
    <t>Enceradeira profissional de 350mm a 400mm, 110/220V. Referência: Deep Clean DC-350.</t>
  </si>
  <si>
    <t>Lavadora de alta pressão, com no mínimo 1750W de potência e 1800 psi, com aplicador de produto - 110/220V. Referência: WAP líder 2200.</t>
  </si>
  <si>
    <t>Aspirador de pó e líquido, com no mínimo 1400W de potência e capacidade mínima de 20 litros - 110/220V. Referência: Einhell BTVC 1450S.</t>
  </si>
  <si>
    <t>Lavadora de roupas com capacidade mínima de 15 Kg, com controle eletrônico /eletromecânico e programação de lavagem, acabamento do cesto em aço inox, centrifugação tipo turbo e, controle de níveis de água, pés reguláveis e filtro para fiapos. Referência: Brastemp 15kg BWS15AB.</t>
  </si>
  <si>
    <t>Ferro passar roupa tipo elétrico com vapor e spray 127 volts. Com reservatório transparente e controle linear temperatura. Referência: Black+Decker FX3060 Ceramic Gliss com Spray.</t>
  </si>
  <si>
    <t>Escada de alumínio com 05 degraus. Referência: MOR-005103.</t>
  </si>
  <si>
    <t>Refrigerador Duplex, tecnologia Frost Free, capacidade mínima de 340 litros. 110V ou 220V. Referência: Consul CRM39AB.</t>
  </si>
  <si>
    <t>Forno de microondas, com capacidade mínima de 30 litros, prato giratório e luz interna. 110V ou 220V. Referência: Philco  PMO28B.</t>
  </si>
  <si>
    <t>Carrinho de transporte Plataforma com fechamento em tela removível, capacidade 300 Kg, 4 rodas pneumáticas, com cabo de tração em formato “T” com articulação e sistema de freio tipo “5ª roda” -   Modelo referência -Rolwes Metalúrgica</t>
  </si>
  <si>
    <t>Custo anual dos bens duráveis para todos os empregados</t>
  </si>
  <si>
    <t>* Conforme Anexo III da IN RFB n.º 1.700/2017</t>
  </si>
  <si>
    <t>Custo Total (24 meses)</t>
  </si>
  <si>
    <t>EQUIPAMENTOS/BENS DURÁVEIS (COPA)   - PONTA GROSSA</t>
  </si>
  <si>
    <t>Refresqueira com reservatório de 16 Litros. equipamento de acordo com a Portaria 371/09 do Inmetro, com selo de conformidade. Gabinete em aço inox escovado. Sistema de agitação com pá, indicado para bebidas de maior ou menor densidade. Teclas independentes para comando da refrigeração e dos agitadores. Compressor hermético de refrigeração com alto rendimento, baixo consumo e super silencioso. Gás refrigerante, age sem agredir a natureza. 110V ou 220V. Referência: Venâncio RV116. ou outra de qualidade e desempenho igual ou superior</t>
  </si>
  <si>
    <t>Cafeteira elétrica em aço inoxidável com 2 reservatórios. Capacidade de 20 litros, sendo de 10 litros para cada reservatório. 220V. Referência: Marchesoni CF.4.122.</t>
  </si>
  <si>
    <t>EQUIPAMENTOS/BENS DURÁVEIS TRATORISTA E OP. DE MÁQ. COSTAL   - PONTA GROSSA</t>
  </si>
  <si>
    <t>Trator Jardim Potência: 24 HP, Tipo Combustível: Gasolina, Volume mínimo do tanque: 10L, Largura do Corte: 137 cm, Velocidade Máxima: 13,7 km/h, Altura mínima do corte: 38,1 mm, Altura máxima do corte: 114,3 mm, Peso aproximado: 349,3 kg. Referência: HUSQVARNA MZ54.</t>
  </si>
  <si>
    <t>Roçadeira Manual Tipo Motor: Gasolina , Potência Motor: 1,7 KW, Tipo Cortador: Lâmina Aço/Fio Nylon , Rotação: 12.500 RPM, Peso Aproximado: 7,70 KG, Características Adicionais: Motor 35,2 Cc/Tanque Capacidade 0,58l. Referência: STIHL FS 220.</t>
  </si>
  <si>
    <t>Podador Sistema Corte: Lâmina , Tipo Motor: À Combustão , Potência Motor: 1,4 KW, Cilindrada Motor: 36,3 Cc , Tipo Combustível: Gasolina , Comprimento Lâmina: 30 CM, Aplicação: Árvores. Referência: STIHL HT 135.</t>
  </si>
  <si>
    <t>Motoserra Industrial Potência: 3,9 KW, Combustível Motor: Gasolina , Capacidade Tanque Combustível: 0,68 L, Cilindrada Motor: 72,2 CM³. Referência: STIHL MS 382.</t>
  </si>
  <si>
    <t>Soprador Tipo: Portátil , Acionamento: Gasolina , Potência: 56.5 cc, Volume Ar: 465 M3/MIN, Velocidade máxima de ar mph: 213-213. Aplicação: Remoção De Folhas De Árvores. Referência: STIHL BR 420.</t>
  </si>
  <si>
    <t>Protetor de Roçagem retrátil - Comprimento: 3 metros (reduzível para 1,5 m)
 Altura: 1,5 metros,com rodinhas - Tela de Proteção em Nylon, Estrutura tubular Galvanizada e Regulagem de Comprimento.</t>
  </si>
</sst>
</file>

<file path=xl/styles.xml><?xml version="1.0" encoding="utf-8"?>
<styleSheet xmlns="http://schemas.openxmlformats.org/spreadsheetml/2006/main">
  <numFmts count="8">
    <numFmt numFmtId="164" formatCode="&quot;R$&quot;\ #,##0.00"/>
    <numFmt numFmtId="165" formatCode="_-&quot;R$&quot;* #,##0.00_-;\-&quot;R$&quot;* #,##0.00_-;_-&quot;R$&quot;* &quot;-&quot;??_-;_-@"/>
    <numFmt numFmtId="166" formatCode="&quot;R$ &quot;#,##0.00_);[Red]\(&quot;R$ &quot;#,##0.00\)"/>
    <numFmt numFmtId="167" formatCode="_-* #,##0.00_-;\-* #,##0.00_-;_-* &quot;-&quot;??_-;_-@"/>
    <numFmt numFmtId="168" formatCode="_(&quot;R$ &quot;* #,##0.00_);_(&quot;R$ &quot;* \(#,##0.00\);_(&quot;R$ &quot;* &quot;-&quot;??_);_(@_)"/>
    <numFmt numFmtId="169" formatCode="&quot;R$&quot;#,##0.00;[Red]\-&quot;R$&quot;#,##0.00"/>
    <numFmt numFmtId="170" formatCode="yyyy\-mm"/>
    <numFmt numFmtId="171" formatCode="yyyy\-m"/>
  </numFmts>
  <fonts count="25">
    <font>
      <sz val="10"/>
      <color rgb="FF000000"/>
      <name val="Arial"/>
      <scheme val="minor"/>
    </font>
    <font>
      <b/>
      <sz val="11"/>
      <color theme="1"/>
      <name val="Arial"/>
    </font>
    <font>
      <sz val="10"/>
      <name val="Arial"/>
    </font>
    <font>
      <sz val="10"/>
      <color rgb="FF000000"/>
      <name val="Arial"/>
    </font>
    <font>
      <sz val="11"/>
      <color theme="1"/>
      <name val="Arial"/>
    </font>
    <font>
      <b/>
      <sz val="10"/>
      <color theme="1"/>
      <name val="Arial"/>
    </font>
    <font>
      <sz val="10"/>
      <color theme="1"/>
      <name val="Arial"/>
    </font>
    <font>
      <sz val="9"/>
      <color theme="1"/>
      <name val="Arial"/>
    </font>
    <font>
      <sz val="8"/>
      <color theme="1"/>
      <name val="Arial"/>
    </font>
    <font>
      <sz val="10"/>
      <color rgb="FFFF0000"/>
      <name val="Arial"/>
    </font>
    <font>
      <sz val="8"/>
      <color rgb="FFFF0000"/>
      <name val="Arial"/>
    </font>
    <font>
      <sz val="11"/>
      <color theme="1"/>
      <name val="Calibri"/>
    </font>
    <font>
      <sz val="10"/>
      <color theme="1"/>
      <name val="Arial"/>
      <scheme val="minor"/>
    </font>
    <font>
      <sz val="10"/>
      <color rgb="FF548DD4"/>
      <name val="Arial"/>
    </font>
    <font>
      <sz val="11"/>
      <color rgb="FF000000"/>
      <name val="Helvetica"/>
    </font>
    <font>
      <b/>
      <sz val="9"/>
      <color theme="1"/>
      <name val="Arial"/>
    </font>
    <font>
      <sz val="10"/>
      <color theme="1"/>
      <name val="Arial"/>
    </font>
    <font>
      <sz val="10"/>
      <color rgb="FF333333"/>
      <name val="Rawline"/>
    </font>
    <font>
      <sz val="10"/>
      <color rgb="FF181818"/>
      <name val="Barlow"/>
    </font>
    <font>
      <sz val="11"/>
      <color rgb="FF0F1111"/>
      <name val="Amazon Ember"/>
    </font>
    <font>
      <sz val="9"/>
      <color theme="1"/>
      <name val="Sans-serif"/>
    </font>
    <font>
      <i/>
      <sz val="10"/>
      <color rgb="FFFF0000"/>
      <name val="Arial"/>
    </font>
    <font>
      <b/>
      <sz val="10"/>
      <color rgb="FFFF0000"/>
      <name val="Arial"/>
    </font>
    <font>
      <b/>
      <sz val="8"/>
      <color rgb="FFFF0000"/>
      <name val="Arial"/>
    </font>
    <font>
      <b/>
      <sz val="8"/>
      <color theme="1"/>
      <name val="Arial"/>
    </font>
  </fonts>
  <fills count="17">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CC"/>
        <bgColor rgb="FFFFFFCC"/>
      </patternFill>
    </fill>
    <fill>
      <patternFill patternType="solid">
        <fgColor theme="0"/>
        <bgColor theme="0"/>
      </patternFill>
    </fill>
    <fill>
      <patternFill patternType="solid">
        <fgColor rgb="FFBFBFBF"/>
        <bgColor rgb="FFBFBFBF"/>
      </patternFill>
    </fill>
    <fill>
      <patternFill patternType="solid">
        <fgColor rgb="FF66FF33"/>
        <bgColor rgb="FF66FF33"/>
      </patternFill>
    </fill>
    <fill>
      <patternFill patternType="solid">
        <fgColor rgb="FFD9EAD3"/>
        <bgColor rgb="FFD9EAD3"/>
      </patternFill>
    </fill>
    <fill>
      <patternFill patternType="solid">
        <fgColor rgb="FFC0C0C0"/>
        <bgColor rgb="FFC0C0C0"/>
      </patternFill>
    </fill>
    <fill>
      <patternFill patternType="solid">
        <fgColor rgb="FFC6D9F0"/>
        <bgColor rgb="FFC6D9F0"/>
      </patternFill>
    </fill>
    <fill>
      <patternFill patternType="solid">
        <fgColor rgb="FFEAF1DD"/>
        <bgColor rgb="FFEAF1DD"/>
      </patternFill>
    </fill>
    <fill>
      <patternFill patternType="solid">
        <fgColor rgb="FFB8CCE4"/>
        <bgColor rgb="FFB8CCE4"/>
      </patternFill>
    </fill>
    <fill>
      <patternFill patternType="solid">
        <fgColor rgb="FFFFFFFF"/>
        <bgColor rgb="FFFFFFFF"/>
      </patternFill>
    </fill>
    <fill>
      <patternFill patternType="solid">
        <fgColor rgb="FFB7B7B7"/>
        <bgColor rgb="FFB7B7B7"/>
      </patternFill>
    </fill>
    <fill>
      <patternFill patternType="solid">
        <fgColor rgb="FF00FF00"/>
        <bgColor rgb="FF00FF00"/>
      </patternFill>
    </fill>
    <fill>
      <patternFill patternType="solid">
        <fgColor rgb="FF999999"/>
        <bgColor rgb="FF999999"/>
      </patternFill>
    </fill>
  </fills>
  <borders count="7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style="medium">
        <color rgb="FF000000"/>
      </top>
      <bottom/>
      <diagonal/>
    </border>
    <border>
      <left style="medium">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style="thin">
        <color rgb="FF000000"/>
      </left>
      <right style="thin">
        <color rgb="FF000000"/>
      </right>
      <top style="thin">
        <color rgb="FF000000"/>
      </top>
      <bottom style="thin">
        <color theme="4"/>
      </bottom>
      <diagonal/>
    </border>
    <border>
      <left style="thick">
        <color rgb="FF000000"/>
      </left>
      <right style="thick">
        <color rgb="FF000000"/>
      </right>
      <top style="thick">
        <color rgb="FF000000"/>
      </top>
      <bottom style="thick">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s>
  <cellStyleXfs count="1">
    <xf numFmtId="0" fontId="0" fillId="0" borderId="0"/>
  </cellStyleXfs>
  <cellXfs count="334">
    <xf numFmtId="0" fontId="0" fillId="0" borderId="0" xfId="0" applyFont="1" applyAlignment="1"/>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164" fontId="1" fillId="3" borderId="5" xfId="0" applyNumberFormat="1" applyFont="1" applyFill="1" applyBorder="1" applyAlignment="1">
      <alignment horizontal="center" vertical="center" wrapText="1"/>
    </xf>
    <xf numFmtId="0" fontId="3" fillId="0" borderId="0" xfId="0" applyFont="1" applyAlignment="1">
      <alignment vertical="center"/>
    </xf>
    <xf numFmtId="0" fontId="4" fillId="0" borderId="6" xfId="0" applyFont="1" applyBorder="1" applyAlignment="1">
      <alignment horizontal="center" vertical="center"/>
    </xf>
    <xf numFmtId="0" fontId="4" fillId="0" borderId="7" xfId="0" applyFont="1" applyBorder="1" applyAlignment="1">
      <alignment vertical="center" wrapText="1"/>
    </xf>
    <xf numFmtId="164" fontId="4" fillId="0" borderId="7" xfId="0" applyNumberFormat="1"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vertical="center" wrapText="1"/>
    </xf>
    <xf numFmtId="164" fontId="4" fillId="0" borderId="9" xfId="0" applyNumberFormat="1"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xf numFmtId="0" fontId="1" fillId="3" borderId="10" xfId="0" applyFont="1" applyFill="1" applyBorder="1" applyAlignment="1">
      <alignment horizontal="center" vertical="center" wrapText="1"/>
    </xf>
    <xf numFmtId="165" fontId="1" fillId="3" borderId="10"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164" fontId="4" fillId="0" borderId="0" xfId="0" applyNumberFormat="1" applyFont="1" applyAlignment="1">
      <alignment horizontal="center" vertical="center"/>
    </xf>
    <xf numFmtId="0" fontId="6" fillId="0" borderId="7" xfId="0" applyFont="1" applyBorder="1" applyAlignment="1">
      <alignment horizontal="center"/>
    </xf>
    <xf numFmtId="0" fontId="6" fillId="0" borderId="7" xfId="0" applyFont="1" applyBorder="1" applyAlignment="1">
      <alignment horizontal="center"/>
    </xf>
    <xf numFmtId="0" fontId="6" fillId="0" borderId="0" xfId="0" applyFont="1" applyAlignment="1">
      <alignment wrapText="1"/>
    </xf>
    <xf numFmtId="0" fontId="6" fillId="0" borderId="0" xfId="0" applyFont="1" applyAlignment="1">
      <alignment vertical="center"/>
    </xf>
    <xf numFmtId="0" fontId="6" fillId="0" borderId="7" xfId="0" applyFont="1" applyBorder="1" applyAlignment="1">
      <alignment horizontal="center" vertical="center"/>
    </xf>
    <xf numFmtId="0" fontId="7" fillId="0" borderId="7" xfId="0" applyFont="1" applyBorder="1" applyAlignment="1">
      <alignment horizontal="center" vertical="center" wrapText="1"/>
    </xf>
    <xf numFmtId="166" fontId="6" fillId="0" borderId="7" xfId="0" applyNumberFormat="1" applyFont="1" applyBorder="1" applyAlignment="1">
      <alignment horizontal="center" vertical="center"/>
    </xf>
    <xf numFmtId="166" fontId="6" fillId="0" borderId="7" xfId="0" applyNumberFormat="1" applyFont="1" applyBorder="1" applyAlignment="1">
      <alignment horizontal="center" vertical="center"/>
    </xf>
    <xf numFmtId="14" fontId="6" fillId="0" borderId="7" xfId="0" applyNumberFormat="1" applyFont="1" applyBorder="1" applyAlignment="1">
      <alignment horizontal="center" vertical="center"/>
    </xf>
    <xf numFmtId="0" fontId="5" fillId="0" borderId="7" xfId="0" applyFont="1" applyBorder="1" applyAlignment="1">
      <alignment horizontal="center" vertical="center"/>
    </xf>
    <xf numFmtId="0" fontId="6" fillId="0" borderId="7" xfId="0" applyFont="1" applyBorder="1" applyAlignment="1">
      <alignment vertical="center"/>
    </xf>
    <xf numFmtId="4" fontId="6" fillId="0" borderId="7" xfId="0" applyNumberFormat="1" applyFont="1" applyBorder="1" applyAlignment="1">
      <alignment vertical="center"/>
    </xf>
    <xf numFmtId="10" fontId="6" fillId="0" borderId="7" xfId="0" applyNumberFormat="1" applyFont="1" applyBorder="1" applyAlignment="1">
      <alignment horizontal="center" vertical="center"/>
    </xf>
    <xf numFmtId="4" fontId="6" fillId="0" borderId="7" xfId="0" applyNumberFormat="1" applyFont="1" applyBorder="1" applyAlignment="1">
      <alignment vertical="center"/>
    </xf>
    <xf numFmtId="4" fontId="5" fillId="3" borderId="7" xfId="0" applyNumberFormat="1" applyFont="1" applyFill="1" applyBorder="1" applyAlignment="1">
      <alignment vertical="center"/>
    </xf>
    <xf numFmtId="10" fontId="5" fillId="0" borderId="7" xfId="0" applyNumberFormat="1" applyFont="1" applyBorder="1" applyAlignment="1">
      <alignment horizontal="center" vertical="center"/>
    </xf>
    <xf numFmtId="4" fontId="6" fillId="0" borderId="7" xfId="0" applyNumberFormat="1" applyFont="1" applyBorder="1" applyAlignment="1">
      <alignment horizontal="right" vertical="center"/>
    </xf>
    <xf numFmtId="4" fontId="5" fillId="0" borderId="7" xfId="0" applyNumberFormat="1" applyFont="1" applyBorder="1" applyAlignment="1">
      <alignment vertical="center"/>
    </xf>
    <xf numFmtId="0" fontId="5" fillId="0" borderId="0" xfId="0" applyFont="1"/>
    <xf numFmtId="167" fontId="6" fillId="0" borderId="0" xfId="0" applyNumberFormat="1" applyFont="1"/>
    <xf numFmtId="0" fontId="6" fillId="0" borderId="0" xfId="0" applyFont="1" applyAlignment="1">
      <alignment horizontal="center"/>
    </xf>
    <xf numFmtId="168" fontId="6" fillId="0" borderId="0" xfId="0" applyNumberFormat="1" applyFont="1"/>
    <xf numFmtId="0" fontId="5" fillId="0" borderId="7" xfId="0" applyFont="1" applyBorder="1" applyAlignment="1">
      <alignment horizontal="center" vertical="center"/>
    </xf>
    <xf numFmtId="4" fontId="6" fillId="0" borderId="7" xfId="0" applyNumberFormat="1" applyFont="1" applyBorder="1" applyAlignment="1">
      <alignment horizontal="right" vertical="center"/>
    </xf>
    <xf numFmtId="4" fontId="11" fillId="0" borderId="0" xfId="0" applyNumberFormat="1" applyFont="1" applyAlignment="1">
      <alignment horizontal="right"/>
    </xf>
    <xf numFmtId="169" fontId="9" fillId="0" borderId="7" xfId="0" applyNumberFormat="1" applyFont="1" applyBorder="1" applyAlignment="1">
      <alignment horizontal="center" vertical="center"/>
    </xf>
    <xf numFmtId="0" fontId="5" fillId="3" borderId="7" xfId="0" applyFont="1" applyFill="1" applyBorder="1" applyAlignment="1">
      <alignment horizontal="center" vertical="center"/>
    </xf>
    <xf numFmtId="10" fontId="5" fillId="6" borderId="7" xfId="0" applyNumberFormat="1" applyFont="1" applyFill="1" applyBorder="1" applyAlignment="1">
      <alignment horizontal="center" vertical="center"/>
    </xf>
    <xf numFmtId="4" fontId="5" fillId="6" borderId="7" xfId="0" applyNumberFormat="1" applyFont="1" applyFill="1" applyBorder="1" applyAlignment="1">
      <alignment vertical="center"/>
    </xf>
    <xf numFmtId="0" fontId="5" fillId="0" borderId="33" xfId="0" applyFont="1" applyBorder="1" applyAlignment="1">
      <alignment horizontal="center" vertical="center"/>
    </xf>
    <xf numFmtId="168" fontId="6" fillId="0" borderId="7" xfId="0" applyNumberFormat="1" applyFont="1" applyBorder="1" applyAlignment="1">
      <alignment horizontal="center" vertical="center"/>
    </xf>
    <xf numFmtId="168" fontId="12" fillId="0" borderId="0" xfId="0" applyNumberFormat="1" applyFont="1"/>
    <xf numFmtId="168" fontId="12" fillId="0" borderId="7" xfId="0" applyNumberFormat="1" applyFont="1" applyBorder="1"/>
    <xf numFmtId="10" fontId="6" fillId="0" borderId="7" xfId="0" applyNumberFormat="1" applyFont="1" applyBorder="1" applyAlignment="1">
      <alignment vertical="center"/>
    </xf>
    <xf numFmtId="4" fontId="6" fillId="0" borderId="7" xfId="0" applyNumberFormat="1" applyFont="1" applyBorder="1" applyAlignment="1">
      <alignment horizontal="center" vertical="center"/>
    </xf>
    <xf numFmtId="10" fontId="6" fillId="0" borderId="7" xfId="0" applyNumberFormat="1" applyFont="1" applyBorder="1" applyAlignment="1">
      <alignment vertical="center"/>
    </xf>
    <xf numFmtId="10" fontId="6" fillId="3" borderId="7" xfId="0" applyNumberFormat="1" applyFont="1" applyFill="1" applyBorder="1" applyAlignment="1">
      <alignment vertical="center"/>
    </xf>
    <xf numFmtId="4" fontId="5" fillId="7" borderId="7" xfId="0" applyNumberFormat="1" applyFont="1" applyFill="1" applyBorder="1" applyAlignment="1">
      <alignment vertical="center"/>
    </xf>
    <xf numFmtId="4" fontId="5" fillId="2" borderId="7" xfId="0" applyNumberFormat="1" applyFont="1" applyFill="1" applyBorder="1" applyAlignment="1">
      <alignment vertical="center"/>
    </xf>
    <xf numFmtId="0" fontId="8" fillId="0" borderId="0" xfId="0" applyFont="1"/>
    <xf numFmtId="168" fontId="5" fillId="0" borderId="0" xfId="0" applyNumberFormat="1" applyFont="1"/>
    <xf numFmtId="2" fontId="6" fillId="0" borderId="0" xfId="0" applyNumberFormat="1" applyFont="1"/>
    <xf numFmtId="0" fontId="13" fillId="0" borderId="0" xfId="0" applyFont="1"/>
    <xf numFmtId="170" fontId="6" fillId="0" borderId="7" xfId="0" applyNumberFormat="1" applyFont="1" applyBorder="1" applyAlignment="1">
      <alignment horizontal="center" vertical="center"/>
    </xf>
    <xf numFmtId="0" fontId="12" fillId="0" borderId="0" xfId="0" applyFont="1" applyAlignment="1">
      <alignment wrapText="1"/>
    </xf>
    <xf numFmtId="0" fontId="5" fillId="0" borderId="0" xfId="0" applyFont="1" applyAlignment="1">
      <alignment wrapText="1"/>
    </xf>
    <xf numFmtId="0" fontId="14" fillId="0" borderId="0" xfId="0" applyFont="1" applyAlignment="1"/>
    <xf numFmtId="171" fontId="6" fillId="0" borderId="7" xfId="0" applyNumberFormat="1" applyFont="1" applyBorder="1" applyAlignment="1">
      <alignment horizontal="center" vertical="center"/>
    </xf>
    <xf numFmtId="0" fontId="7" fillId="9" borderId="4" xfId="0" applyFont="1" applyFill="1" applyBorder="1" applyAlignment="1">
      <alignment horizontal="center" vertical="center"/>
    </xf>
    <xf numFmtId="0" fontId="3" fillId="0" borderId="49" xfId="0" applyFont="1" applyBorder="1" applyAlignment="1">
      <alignment horizontal="left" vertical="center"/>
    </xf>
    <xf numFmtId="4" fontId="6" fillId="0" borderId="49" xfId="0" applyNumberFormat="1" applyFont="1" applyBorder="1" applyAlignment="1">
      <alignment horizontal="center" vertical="center" wrapText="1"/>
    </xf>
    <xf numFmtId="1" fontId="15" fillId="0" borderId="49" xfId="0" applyNumberFormat="1" applyFont="1" applyBorder="1" applyAlignment="1">
      <alignment horizontal="center" vertical="center" wrapText="1"/>
    </xf>
    <xf numFmtId="168" fontId="6" fillId="0" borderId="30" xfId="0" applyNumberFormat="1" applyFont="1" applyBorder="1" applyAlignment="1">
      <alignment horizontal="center" vertical="center" wrapText="1"/>
    </xf>
    <xf numFmtId="168" fontId="6" fillId="0" borderId="50" xfId="0" applyNumberFormat="1" applyFont="1" applyBorder="1" applyAlignment="1">
      <alignment horizontal="center" vertical="center" wrapText="1"/>
    </xf>
    <xf numFmtId="168" fontId="6" fillId="0" borderId="1" xfId="0" applyNumberFormat="1" applyFont="1" applyBorder="1" applyAlignment="1">
      <alignment horizontal="center" vertical="center" wrapText="1"/>
    </xf>
    <xf numFmtId="168" fontId="6" fillId="0" borderId="1" xfId="0" applyNumberFormat="1" applyFont="1" applyBorder="1" applyAlignment="1">
      <alignment horizontal="center" vertical="center" wrapText="1"/>
    </xf>
    <xf numFmtId="168" fontId="5" fillId="2" borderId="10" xfId="0" applyNumberFormat="1" applyFont="1" applyFill="1" applyBorder="1" applyAlignment="1">
      <alignment vertical="center"/>
    </xf>
    <xf numFmtId="168" fontId="5" fillId="11" borderId="10" xfId="0" applyNumberFormat="1" applyFont="1" applyFill="1" applyBorder="1" applyAlignment="1">
      <alignment vertical="center"/>
    </xf>
    <xf numFmtId="0" fontId="7" fillId="9" borderId="4" xfId="0" applyFont="1" applyFill="1" applyBorder="1" applyAlignment="1">
      <alignment horizontal="center"/>
    </xf>
    <xf numFmtId="0" fontId="6" fillId="0" borderId="49" xfId="0" applyFont="1" applyBorder="1" applyAlignment="1">
      <alignment wrapText="1"/>
    </xf>
    <xf numFmtId="4" fontId="6" fillId="0" borderId="49" xfId="0" applyNumberFormat="1" applyFont="1" applyBorder="1" applyAlignment="1">
      <alignment horizontal="center" wrapText="1"/>
    </xf>
    <xf numFmtId="1" fontId="15" fillId="0" borderId="49" xfId="0" applyNumberFormat="1" applyFont="1" applyBorder="1" applyAlignment="1">
      <alignment horizontal="center" wrapText="1"/>
    </xf>
    <xf numFmtId="168" fontId="6" fillId="0" borderId="30" xfId="0" applyNumberFormat="1" applyFont="1" applyBorder="1" applyAlignment="1">
      <alignment horizontal="center" wrapText="1"/>
    </xf>
    <xf numFmtId="168" fontId="6" fillId="0" borderId="50" xfId="0" applyNumberFormat="1" applyFont="1" applyBorder="1" applyAlignment="1">
      <alignment horizontal="center" wrapText="1"/>
    </xf>
    <xf numFmtId="168" fontId="6" fillId="0" borderId="1" xfId="0" applyNumberFormat="1" applyFont="1" applyBorder="1" applyAlignment="1">
      <alignment horizontal="center" wrapText="1"/>
    </xf>
    <xf numFmtId="168" fontId="6" fillId="0" borderId="1" xfId="0" applyNumberFormat="1" applyFont="1" applyBorder="1" applyAlignment="1">
      <alignment horizontal="center" wrapText="1"/>
    </xf>
    <xf numFmtId="168" fontId="5" fillId="2" borderId="10" xfId="0" applyNumberFormat="1" applyFont="1" applyFill="1" applyBorder="1" applyAlignment="1">
      <alignment horizontal="right"/>
    </xf>
    <xf numFmtId="168" fontId="5" fillId="11" borderId="10" xfId="0" applyNumberFormat="1" applyFont="1" applyFill="1" applyBorder="1" applyAlignment="1">
      <alignment horizontal="right"/>
    </xf>
    <xf numFmtId="0" fontId="6" fillId="0" borderId="0" xfId="0" applyFont="1"/>
    <xf numFmtId="0" fontId="3" fillId="0" borderId="0" xfId="0" applyFont="1" applyAlignment="1">
      <alignment vertical="top"/>
    </xf>
    <xf numFmtId="168" fontId="6" fillId="0" borderId="30" xfId="0" applyNumberFormat="1" applyFont="1" applyBorder="1" applyAlignment="1">
      <alignment horizontal="center" wrapText="1"/>
    </xf>
    <xf numFmtId="0" fontId="6" fillId="0" borderId="49" xfId="0" applyFont="1" applyBorder="1"/>
    <xf numFmtId="0" fontId="6" fillId="0" borderId="33" xfId="0" applyFont="1" applyBorder="1"/>
    <xf numFmtId="4" fontId="6" fillId="0" borderId="33" xfId="0" applyNumberFormat="1" applyFont="1" applyBorder="1" applyAlignment="1">
      <alignment horizontal="center" wrapText="1"/>
    </xf>
    <xf numFmtId="0" fontId="7" fillId="9" borderId="52" xfId="0" applyFont="1" applyFill="1" applyBorder="1" applyAlignment="1">
      <alignment horizontal="center"/>
    </xf>
    <xf numFmtId="0" fontId="6" fillId="0" borderId="7" xfId="0" applyFont="1" applyBorder="1"/>
    <xf numFmtId="1" fontId="15" fillId="0" borderId="32" xfId="0" applyNumberFormat="1" applyFont="1" applyBorder="1" applyAlignment="1">
      <alignment horizontal="center" wrapText="1"/>
    </xf>
    <xf numFmtId="168" fontId="6" fillId="0" borderId="1" xfId="0" applyNumberFormat="1" applyFont="1" applyBorder="1" applyAlignment="1"/>
    <xf numFmtId="0" fontId="3" fillId="0" borderId="7" xfId="0" applyFont="1" applyBorder="1"/>
    <xf numFmtId="0" fontId="3" fillId="0" borderId="7" xfId="0" applyFont="1" applyBorder="1" applyAlignment="1">
      <alignment wrapText="1"/>
    </xf>
    <xf numFmtId="0" fontId="6" fillId="0" borderId="0" xfId="0" applyFont="1" applyAlignment="1">
      <alignment horizontal="right" vertical="center"/>
    </xf>
    <xf numFmtId="168" fontId="6" fillId="0" borderId="1" xfId="0" applyNumberFormat="1" applyFont="1" applyBorder="1"/>
    <xf numFmtId="168" fontId="5" fillId="2" borderId="56" xfId="0" applyNumberFormat="1" applyFont="1" applyFill="1" applyBorder="1" applyAlignment="1">
      <alignment vertical="center"/>
    </xf>
    <xf numFmtId="168" fontId="5" fillId="11" borderId="7" xfId="0" applyNumberFormat="1" applyFont="1" applyFill="1" applyBorder="1" applyAlignment="1">
      <alignment vertical="center"/>
    </xf>
    <xf numFmtId="0" fontId="5" fillId="0" borderId="0" xfId="0" applyFont="1" applyAlignment="1">
      <alignment horizontal="center" vertical="center" wrapText="1"/>
    </xf>
    <xf numFmtId="0" fontId="16" fillId="0" borderId="49" xfId="0" applyFont="1" applyBorder="1" applyAlignment="1">
      <alignment wrapText="1"/>
    </xf>
    <xf numFmtId="0" fontId="16" fillId="0" borderId="7" xfId="0" applyFont="1" applyBorder="1" applyAlignment="1">
      <alignment wrapText="1"/>
    </xf>
    <xf numFmtId="1" fontId="15" fillId="0" borderId="49" xfId="0" applyNumberFormat="1" applyFont="1" applyBorder="1" applyAlignment="1">
      <alignment horizontal="center" vertical="center" wrapText="1"/>
    </xf>
    <xf numFmtId="0" fontId="16" fillId="0" borderId="57" xfId="0" applyFont="1" applyBorder="1" applyAlignment="1">
      <alignment wrapText="1"/>
    </xf>
    <xf numFmtId="0" fontId="5" fillId="0" borderId="0" xfId="0" applyFont="1" applyAlignment="1">
      <alignment horizontal="center" vertical="center"/>
    </xf>
    <xf numFmtId="4" fontId="16" fillId="0" borderId="49" xfId="0" applyNumberFormat="1" applyFont="1" applyBorder="1" applyAlignment="1">
      <alignment horizontal="center" wrapText="1"/>
    </xf>
    <xf numFmtId="168" fontId="16" fillId="0" borderId="14" xfId="0" applyNumberFormat="1" applyFont="1" applyBorder="1" applyAlignment="1">
      <alignment horizontal="center" wrapText="1"/>
    </xf>
    <xf numFmtId="168" fontId="16" fillId="0" borderId="58" xfId="0" applyNumberFormat="1" applyFont="1" applyBorder="1" applyAlignment="1">
      <alignment horizontal="center" wrapText="1"/>
    </xf>
    <xf numFmtId="168" fontId="16" fillId="0" borderId="30" xfId="0" applyNumberFormat="1" applyFont="1" applyBorder="1" applyAlignment="1">
      <alignment horizontal="center" wrapText="1"/>
    </xf>
    <xf numFmtId="168" fontId="16" fillId="0" borderId="30" xfId="0" applyNumberFormat="1" applyFont="1" applyBorder="1" applyAlignment="1">
      <alignment horizontal="center" wrapText="1"/>
    </xf>
    <xf numFmtId="0" fontId="7" fillId="9" borderId="7" xfId="0" applyFont="1" applyFill="1" applyBorder="1" applyAlignment="1">
      <alignment horizontal="center"/>
    </xf>
    <xf numFmtId="4" fontId="16" fillId="0" borderId="7" xfId="0" applyNumberFormat="1" applyFont="1" applyBorder="1" applyAlignment="1">
      <alignment horizontal="center" wrapText="1"/>
    </xf>
    <xf numFmtId="1" fontId="15" fillId="0" borderId="7" xfId="0" applyNumberFormat="1" applyFont="1" applyBorder="1" applyAlignment="1">
      <alignment horizontal="center" wrapText="1"/>
    </xf>
    <xf numFmtId="168" fontId="16" fillId="0" borderId="1" xfId="0" applyNumberFormat="1" applyFont="1" applyBorder="1" applyAlignment="1">
      <alignment horizontal="center" wrapText="1"/>
    </xf>
    <xf numFmtId="0" fontId="16" fillId="0" borderId="33" xfId="0" applyFont="1" applyBorder="1" applyAlignment="1">
      <alignment wrapText="1"/>
    </xf>
    <xf numFmtId="4" fontId="16" fillId="0" borderId="33" xfId="0" applyNumberFormat="1" applyFont="1" applyBorder="1" applyAlignment="1">
      <alignment horizontal="center" wrapText="1"/>
    </xf>
    <xf numFmtId="1" fontId="15" fillId="0" borderId="33" xfId="0" applyNumberFormat="1" applyFont="1" applyBorder="1" applyAlignment="1">
      <alignment horizontal="center" wrapText="1"/>
    </xf>
    <xf numFmtId="168" fontId="16" fillId="0" borderId="59" xfId="0" applyNumberFormat="1" applyFont="1" applyBorder="1" applyAlignment="1">
      <alignment horizontal="center" wrapText="1"/>
    </xf>
    <xf numFmtId="168" fontId="16" fillId="0" borderId="10" xfId="0" applyNumberFormat="1" applyFont="1" applyBorder="1" applyAlignment="1">
      <alignment horizontal="center" wrapText="1"/>
    </xf>
    <xf numFmtId="0" fontId="7" fillId="9" borderId="4" xfId="0" applyFont="1" applyFill="1" applyBorder="1" applyAlignment="1">
      <alignment horizontal="center" vertical="center" wrapText="1"/>
    </xf>
    <xf numFmtId="0" fontId="6" fillId="13" borderId="7" xfId="0" applyFont="1" applyFill="1" applyBorder="1" applyAlignment="1">
      <alignment vertical="top" wrapText="1"/>
    </xf>
    <xf numFmtId="0" fontId="6" fillId="13" borderId="7" xfId="0" applyFont="1" applyFill="1" applyBorder="1" applyAlignment="1">
      <alignment horizontal="center" vertical="center" wrapText="1"/>
    </xf>
    <xf numFmtId="1" fontId="6" fillId="13" borderId="7" xfId="0" applyNumberFormat="1" applyFont="1" applyFill="1" applyBorder="1" applyAlignment="1">
      <alignment horizontal="center" vertical="center"/>
    </xf>
    <xf numFmtId="168" fontId="6" fillId="0" borderId="7" xfId="0" applyNumberFormat="1" applyFont="1" applyBorder="1" applyAlignment="1">
      <alignment horizontal="center" vertical="center" wrapText="1"/>
    </xf>
    <xf numFmtId="168" fontId="6" fillId="0" borderId="49"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7" fillId="9" borderId="7" xfId="0" applyFont="1" applyFill="1" applyBorder="1" applyAlignment="1">
      <alignment horizontal="center" vertical="center" wrapText="1"/>
    </xf>
    <xf numFmtId="0" fontId="7" fillId="14" borderId="7" xfId="0" applyFont="1" applyFill="1" applyBorder="1" applyAlignment="1">
      <alignment horizontal="center" vertical="center" wrapText="1"/>
    </xf>
    <xf numFmtId="0" fontId="6" fillId="0" borderId="7" xfId="0" applyFont="1" applyBorder="1" applyAlignment="1">
      <alignment vertical="top" wrapText="1"/>
    </xf>
    <xf numFmtId="0" fontId="6" fillId="0" borderId="7" xfId="0" applyFont="1" applyBorder="1" applyAlignment="1">
      <alignment horizontal="center" vertical="center" wrapText="1"/>
    </xf>
    <xf numFmtId="1" fontId="6" fillId="0" borderId="7" xfId="0" applyNumberFormat="1" applyFont="1" applyBorder="1" applyAlignment="1">
      <alignment horizontal="center" vertical="center"/>
    </xf>
    <xf numFmtId="0" fontId="17" fillId="0" borderId="0" xfId="0" applyFont="1" applyAlignment="1">
      <alignment horizontal="left" wrapText="1"/>
    </xf>
    <xf numFmtId="168" fontId="6" fillId="0" borderId="49" xfId="0" applyNumberFormat="1" applyFont="1" applyBorder="1" applyAlignment="1">
      <alignment horizontal="center" vertical="center" wrapText="1"/>
    </xf>
    <xf numFmtId="168" fontId="6" fillId="0" borderId="7" xfId="0" applyNumberFormat="1" applyFont="1" applyBorder="1" applyAlignment="1">
      <alignment horizontal="center" vertical="center" wrapText="1"/>
    </xf>
    <xf numFmtId="0" fontId="6" fillId="0" borderId="0" xfId="0" applyFont="1" applyAlignment="1">
      <alignment horizontal="left" wrapText="1"/>
    </xf>
    <xf numFmtId="0" fontId="6" fillId="13" borderId="7" xfId="0" applyFont="1" applyFill="1" applyBorder="1" applyAlignment="1">
      <alignment wrapText="1"/>
    </xf>
    <xf numFmtId="0" fontId="6" fillId="0" borderId="7" xfId="0" applyFont="1" applyBorder="1" applyAlignment="1">
      <alignment wrapText="1"/>
    </xf>
    <xf numFmtId="0" fontId="18" fillId="13" borderId="69" xfId="0" applyFont="1" applyFill="1" applyBorder="1" applyAlignment="1">
      <alignment horizontal="center" vertical="center"/>
    </xf>
    <xf numFmtId="0" fontId="19" fillId="13" borderId="69" xfId="0" applyFont="1" applyFill="1" applyBorder="1" applyAlignment="1">
      <alignment wrapText="1"/>
    </xf>
    <xf numFmtId="0" fontId="3" fillId="0" borderId="9" xfId="0" applyFont="1" applyBorder="1" applyAlignment="1">
      <alignment horizontal="center" vertical="center" wrapText="1"/>
    </xf>
    <xf numFmtId="0" fontId="6" fillId="0" borderId="9" xfId="0" applyFont="1" applyBorder="1" applyAlignment="1">
      <alignment vertical="top" wrapText="1"/>
    </xf>
    <xf numFmtId="0" fontId="6" fillId="0" borderId="9" xfId="0" applyFont="1" applyBorder="1" applyAlignment="1">
      <alignment horizontal="center" vertical="center" wrapText="1"/>
    </xf>
    <xf numFmtId="1" fontId="6" fillId="0" borderId="70" xfId="0" applyNumberFormat="1" applyFont="1" applyBorder="1" applyAlignment="1">
      <alignment horizontal="center" vertical="center"/>
    </xf>
    <xf numFmtId="0" fontId="7" fillId="14" borderId="7" xfId="0" applyFont="1" applyFill="1" applyBorder="1" applyAlignment="1">
      <alignment horizontal="center" vertical="center" wrapText="1"/>
    </xf>
    <xf numFmtId="0" fontId="11" fillId="0" borderId="7" xfId="0" applyFont="1" applyBorder="1" applyAlignment="1">
      <alignment horizontal="left" vertical="center" wrapText="1"/>
    </xf>
    <xf numFmtId="0" fontId="6" fillId="0" borderId="9" xfId="0" applyFont="1" applyBorder="1" applyAlignment="1">
      <alignment horizontal="center" vertical="center" wrapText="1"/>
    </xf>
    <xf numFmtId="1" fontId="6" fillId="0" borderId="9" xfId="0" applyNumberFormat="1" applyFont="1" applyBorder="1" applyAlignment="1">
      <alignment horizontal="center" vertical="center"/>
    </xf>
    <xf numFmtId="0" fontId="3" fillId="0" borderId="9" xfId="0" applyFont="1" applyBorder="1" applyAlignment="1">
      <alignment horizontal="center" vertical="center" wrapText="1"/>
    </xf>
    <xf numFmtId="0" fontId="6" fillId="0" borderId="7" xfId="0" applyFont="1" applyBorder="1" applyAlignment="1">
      <alignment horizontal="center" vertical="center" wrapText="1"/>
    </xf>
    <xf numFmtId="1" fontId="6" fillId="0" borderId="7" xfId="0" applyNumberFormat="1" applyFont="1" applyBorder="1" applyAlignment="1">
      <alignment horizontal="center" vertical="center"/>
    </xf>
    <xf numFmtId="168" fontId="5" fillId="2" borderId="71" xfId="0" applyNumberFormat="1" applyFont="1" applyFill="1" applyBorder="1" applyAlignment="1">
      <alignment horizontal="center" vertical="center" wrapText="1"/>
    </xf>
    <xf numFmtId="168" fontId="5" fillId="12" borderId="71"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168" fontId="6" fillId="0" borderId="33" xfId="0" applyNumberFormat="1" applyFont="1" applyBorder="1" applyAlignment="1">
      <alignment horizontal="center" vertical="center" wrapText="1"/>
    </xf>
    <xf numFmtId="0" fontId="3" fillId="0" borderId="7" xfId="0" applyFont="1" applyBorder="1" applyAlignment="1">
      <alignment horizontal="center" vertical="center" wrapText="1"/>
    </xf>
    <xf numFmtId="168" fontId="5" fillId="2" borderId="10" xfId="0" applyNumberFormat="1" applyFont="1" applyFill="1" applyBorder="1" applyAlignment="1">
      <alignment horizontal="center" vertical="center" wrapText="1"/>
    </xf>
    <xf numFmtId="168" fontId="5" fillId="12" borderId="10" xfId="0" applyNumberFormat="1" applyFont="1" applyFill="1" applyBorder="1" applyAlignment="1">
      <alignment horizontal="center" vertical="center" wrapText="1"/>
    </xf>
    <xf numFmtId="0" fontId="7" fillId="13" borderId="7" xfId="0" applyFont="1" applyFill="1" applyBorder="1" applyAlignment="1">
      <alignment wrapText="1"/>
    </xf>
    <xf numFmtId="0" fontId="20" fillId="13" borderId="7" xfId="0" applyFont="1" applyFill="1" applyBorder="1" applyAlignment="1">
      <alignment wrapText="1"/>
    </xf>
    <xf numFmtId="168" fontId="5" fillId="2" borderId="10" xfId="0" applyNumberFormat="1" applyFont="1" applyFill="1" applyBorder="1" applyAlignment="1">
      <alignment horizontal="left" vertical="center"/>
    </xf>
    <xf numFmtId="168" fontId="5" fillId="12" borderId="10" xfId="0" applyNumberFormat="1" applyFont="1" applyFill="1" applyBorder="1" applyAlignment="1">
      <alignment horizontal="left" vertical="center"/>
    </xf>
    <xf numFmtId="168" fontId="16" fillId="0" borderId="7" xfId="0" applyNumberFormat="1" applyFont="1" applyBorder="1" applyAlignment="1">
      <alignment horizontal="center" wrapText="1"/>
    </xf>
    <xf numFmtId="0" fontId="3" fillId="0" borderId="0" xfId="0" applyFont="1" applyAlignment="1">
      <alignment horizontal="center" vertical="center" wrapText="1"/>
    </xf>
    <xf numFmtId="0" fontId="7" fillId="9" borderId="6" xfId="0" applyFont="1" applyFill="1" applyBorder="1" applyAlignment="1">
      <alignment horizontal="center"/>
    </xf>
    <xf numFmtId="0" fontId="7" fillId="9" borderId="72" xfId="0" applyFont="1" applyFill="1" applyBorder="1" applyAlignment="1">
      <alignment horizontal="center"/>
    </xf>
    <xf numFmtId="0" fontId="16" fillId="0" borderId="9" xfId="0" applyFont="1" applyBorder="1" applyAlignment="1">
      <alignment wrapText="1"/>
    </xf>
    <xf numFmtId="4" fontId="16" fillId="0" borderId="9" xfId="0" applyNumberFormat="1" applyFont="1" applyBorder="1" applyAlignment="1">
      <alignment horizontal="center" wrapText="1"/>
    </xf>
    <xf numFmtId="1" fontId="15" fillId="0" borderId="9" xfId="0" applyNumberFormat="1" applyFont="1" applyBorder="1" applyAlignment="1">
      <alignment horizontal="center" wrapText="1"/>
    </xf>
    <xf numFmtId="168" fontId="16" fillId="0" borderId="17" xfId="0" applyNumberFormat="1" applyFont="1" applyBorder="1" applyAlignment="1">
      <alignment horizontal="center" wrapText="1"/>
    </xf>
    <xf numFmtId="168" fontId="16" fillId="0" borderId="1" xfId="0" applyNumberFormat="1" applyFont="1" applyBorder="1" applyAlignment="1">
      <alignment horizontal="center" wrapText="1"/>
    </xf>
    <xf numFmtId="0" fontId="7" fillId="9" borderId="73" xfId="0" applyFont="1" applyFill="1" applyBorder="1" applyAlignment="1">
      <alignment horizontal="center"/>
    </xf>
    <xf numFmtId="168" fontId="16" fillId="0" borderId="17" xfId="0" applyNumberFormat="1" applyFont="1" applyBorder="1" applyAlignment="1">
      <alignment horizontal="center" wrapText="1"/>
    </xf>
    <xf numFmtId="168" fontId="5" fillId="2" borderId="67" xfId="0" applyNumberFormat="1" applyFont="1" applyFill="1" applyBorder="1" applyAlignment="1">
      <alignment horizontal="left" vertical="center"/>
    </xf>
    <xf numFmtId="168" fontId="5" fillId="15" borderId="67" xfId="0" applyNumberFormat="1" applyFont="1" applyFill="1" applyBorder="1" applyAlignment="1">
      <alignment horizontal="left" vertical="center"/>
    </xf>
    <xf numFmtId="0" fontId="7" fillId="9" borderId="74" xfId="0" applyFont="1" applyFill="1" applyBorder="1" applyAlignment="1">
      <alignment horizontal="center" vertical="center"/>
    </xf>
    <xf numFmtId="0" fontId="3" fillId="0" borderId="75" xfId="0" applyFont="1" applyBorder="1" applyAlignment="1">
      <alignment horizontal="left" vertical="center" wrapText="1"/>
    </xf>
    <xf numFmtId="0" fontId="6" fillId="0" borderId="75" xfId="0" applyFont="1" applyBorder="1" applyAlignment="1">
      <alignment horizontal="center" vertical="center" wrapText="1"/>
    </xf>
    <xf numFmtId="4" fontId="6" fillId="0" borderId="75" xfId="0" applyNumberFormat="1" applyFont="1" applyBorder="1" applyAlignment="1">
      <alignment horizontal="center" vertical="center" wrapText="1"/>
    </xf>
    <xf numFmtId="1" fontId="7" fillId="0" borderId="75" xfId="0" applyNumberFormat="1" applyFont="1" applyBorder="1" applyAlignment="1">
      <alignment horizontal="center" vertical="center" wrapText="1"/>
    </xf>
    <xf numFmtId="168" fontId="6" fillId="0" borderId="75" xfId="0" applyNumberFormat="1" applyFont="1" applyBorder="1" applyAlignment="1">
      <alignment horizontal="center" vertical="center" wrapText="1"/>
    </xf>
    <xf numFmtId="9" fontId="6" fillId="0" borderId="14" xfId="0" applyNumberFormat="1" applyFont="1" applyBorder="1" applyAlignment="1">
      <alignment horizontal="center" vertical="center" wrapText="1"/>
    </xf>
    <xf numFmtId="0" fontId="7" fillId="9" borderId="7" xfId="0" applyFont="1" applyFill="1" applyBorder="1" applyAlignment="1">
      <alignment horizontal="center" vertical="center"/>
    </xf>
    <xf numFmtId="4" fontId="6" fillId="0" borderId="7" xfId="0" applyNumberFormat="1" applyFont="1" applyBorder="1" applyAlignment="1">
      <alignment horizontal="center" vertical="center" wrapText="1"/>
    </xf>
    <xf numFmtId="1" fontId="7" fillId="0" borderId="7" xfId="0" applyNumberFormat="1" applyFont="1" applyBorder="1" applyAlignment="1">
      <alignment horizontal="center" vertical="center" wrapText="1"/>
    </xf>
    <xf numFmtId="9" fontId="6" fillId="0" borderId="7" xfId="0" applyNumberFormat="1" applyFont="1" applyBorder="1" applyAlignment="1">
      <alignment horizontal="center" vertical="center" wrapText="1"/>
    </xf>
    <xf numFmtId="0" fontId="7" fillId="9" borderId="9" xfId="0" applyFont="1" applyFill="1" applyBorder="1" applyAlignment="1">
      <alignment horizontal="center" vertical="center"/>
    </xf>
    <xf numFmtId="0" fontId="3" fillId="0" borderId="9" xfId="0" applyFont="1" applyBorder="1" applyAlignment="1">
      <alignment horizontal="left" vertical="center" wrapText="1"/>
    </xf>
    <xf numFmtId="4" fontId="6" fillId="0" borderId="9"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168" fontId="6" fillId="0" borderId="9"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168" fontId="5" fillId="2" borderId="67" xfId="0" applyNumberFormat="1" applyFont="1" applyFill="1" applyBorder="1"/>
    <xf numFmtId="168" fontId="5" fillId="7" borderId="10" xfId="0" applyNumberFormat="1" applyFont="1" applyFill="1" applyBorder="1" applyAlignment="1">
      <alignment vertical="center"/>
    </xf>
    <xf numFmtId="168" fontId="5" fillId="16" borderId="10" xfId="0" applyNumberFormat="1" applyFont="1" applyFill="1" applyBorder="1" applyAlignment="1">
      <alignment vertical="center"/>
    </xf>
    <xf numFmtId="0" fontId="3" fillId="0" borderId="75" xfId="0" applyFont="1" applyBorder="1" applyAlignment="1">
      <alignment horizontal="left" vertical="center" wrapText="1"/>
    </xf>
    <xf numFmtId="168" fontId="6" fillId="0" borderId="75" xfId="0" applyNumberFormat="1" applyFont="1" applyBorder="1" applyAlignment="1">
      <alignment horizontal="center" vertical="center" wrapText="1"/>
    </xf>
    <xf numFmtId="168" fontId="5" fillId="2" borderId="10" xfId="0" applyNumberFormat="1" applyFont="1" applyFill="1" applyBorder="1"/>
    <xf numFmtId="0" fontId="7" fillId="9" borderId="7" xfId="0" applyFont="1" applyFill="1" applyBorder="1" applyAlignment="1">
      <alignment horizontal="center" vertical="center"/>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4" fontId="16" fillId="0" borderId="7" xfId="0" applyNumberFormat="1" applyFont="1" applyBorder="1" applyAlignment="1">
      <alignment horizontal="center" vertical="center" wrapText="1"/>
    </xf>
    <xf numFmtId="168" fontId="16" fillId="0" borderId="7" xfId="0" applyNumberFormat="1" applyFont="1" applyBorder="1" applyAlignment="1">
      <alignment horizontal="center" vertical="center" wrapText="1"/>
    </xf>
    <xf numFmtId="168" fontId="16" fillId="0" borderId="7" xfId="0" applyNumberFormat="1" applyFont="1" applyBorder="1" applyAlignment="1">
      <alignment horizontal="center" vertical="center" wrapText="1"/>
    </xf>
    <xf numFmtId="9" fontId="16" fillId="0" borderId="7" xfId="0" applyNumberFormat="1" applyFont="1" applyBorder="1" applyAlignment="1">
      <alignment horizontal="center" vertical="center" wrapText="1"/>
    </xf>
    <xf numFmtId="0" fontId="16" fillId="9" borderId="7" xfId="0" applyFont="1" applyFill="1" applyBorder="1" applyAlignment="1">
      <alignment horizontal="center" vertical="center"/>
    </xf>
    <xf numFmtId="0" fontId="16" fillId="13" borderId="7"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1" fillId="3" borderId="1" xfId="0" applyFont="1" applyFill="1" applyBorder="1" applyAlignment="1">
      <alignment horizontal="right" vertic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vertical="center"/>
    </xf>
    <xf numFmtId="0" fontId="6" fillId="0" borderId="1" xfId="0" applyFont="1" applyBorder="1" applyAlignment="1">
      <alignment horizontal="left" vertical="center"/>
    </xf>
    <xf numFmtId="0" fontId="8"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5" fillId="2" borderId="11" xfId="0" applyFont="1" applyFill="1" applyBorder="1" applyAlignment="1">
      <alignment horizontal="center"/>
    </xf>
    <xf numFmtId="0" fontId="2" fillId="0" borderId="12" xfId="0" applyFont="1" applyBorder="1"/>
    <xf numFmtId="0" fontId="2" fillId="0" borderId="13" xfId="0" applyFont="1" applyBorder="1"/>
    <xf numFmtId="0" fontId="6" fillId="0" borderId="14" xfId="0" applyFont="1" applyBorder="1" applyAlignment="1">
      <alignment horizontal="center"/>
    </xf>
    <xf numFmtId="0" fontId="2" fillId="0" borderId="15" xfId="0" applyFont="1" applyBorder="1"/>
    <xf numFmtId="0" fontId="2" fillId="0" borderId="16" xfId="0" applyFont="1" applyBorder="1"/>
    <xf numFmtId="0" fontId="5" fillId="3" borderId="1" xfId="0" applyFont="1" applyFill="1" applyBorder="1" applyAlignment="1">
      <alignment horizontal="center"/>
    </xf>
    <xf numFmtId="0" fontId="6" fillId="0" borderId="1" xfId="0" applyFont="1" applyBorder="1" applyAlignment="1">
      <alignment horizontal="left"/>
    </xf>
    <xf numFmtId="0" fontId="6" fillId="0" borderId="1" xfId="0" applyFont="1" applyBorder="1" applyAlignment="1">
      <alignment horizontal="center"/>
    </xf>
    <xf numFmtId="0" fontId="5" fillId="0" borderId="17" xfId="0" applyFont="1" applyBorder="1" applyAlignment="1">
      <alignment horizontal="center" vertical="center"/>
    </xf>
    <xf numFmtId="0" fontId="2" fillId="0" borderId="18" xfId="0" applyFont="1" applyBorder="1"/>
    <xf numFmtId="0" fontId="2" fillId="0" borderId="19" xfId="0" applyFont="1" applyBorder="1"/>
    <xf numFmtId="0" fontId="5" fillId="0" borderId="1" xfId="0" applyFont="1" applyBorder="1" applyAlignment="1">
      <alignment horizontal="center" vertical="center" wrapText="1"/>
    </xf>
    <xf numFmtId="0" fontId="5" fillId="4" borderId="20" xfId="0" applyFont="1" applyFill="1" applyBorder="1" applyAlignment="1">
      <alignment horizontal="center" vertical="center" wrapText="1"/>
    </xf>
    <xf numFmtId="0" fontId="2" fillId="0" borderId="21" xfId="0" applyFont="1" applyBorder="1"/>
    <xf numFmtId="0" fontId="2" fillId="0" borderId="22" xfId="0" applyFont="1" applyBorder="1"/>
    <xf numFmtId="0" fontId="5" fillId="4" borderId="23" xfId="0" applyFont="1" applyFill="1" applyBorder="1" applyAlignment="1">
      <alignment horizontal="center" vertical="center" wrapText="1"/>
    </xf>
    <xf numFmtId="0" fontId="2" fillId="0" borderId="24" xfId="0" applyFont="1" applyBorder="1"/>
    <xf numFmtId="0" fontId="6" fillId="0" borderId="25" xfId="0" applyFont="1" applyBorder="1" applyAlignment="1">
      <alignment horizontal="center" wrapText="1"/>
    </xf>
    <xf numFmtId="0" fontId="2" fillId="0" borderId="26" xfId="0" applyFont="1" applyBorder="1"/>
    <xf numFmtId="0" fontId="2" fillId="0" borderId="27" xfId="0" applyFont="1" applyBorder="1"/>
    <xf numFmtId="0" fontId="5" fillId="0" borderId="28" xfId="0" applyFont="1" applyBorder="1" applyAlignment="1">
      <alignment horizontal="center" vertical="center"/>
    </xf>
    <xf numFmtId="0" fontId="0" fillId="0" borderId="0" xfId="0" applyFont="1" applyAlignment="1"/>
    <xf numFmtId="0" fontId="2" fillId="0" borderId="29" xfId="0" applyFont="1" applyBorder="1"/>
    <xf numFmtId="0" fontId="5" fillId="0" borderId="30" xfId="0" applyFont="1" applyBorder="1" applyAlignment="1">
      <alignment horizontal="center" vertical="center" wrapText="1"/>
    </xf>
    <xf numFmtId="0" fontId="2" fillId="0" borderId="31" xfId="0" applyFont="1" applyBorder="1"/>
    <xf numFmtId="0" fontId="2" fillId="0" borderId="32" xfId="0" applyFont="1" applyBorder="1"/>
    <xf numFmtId="0" fontId="6" fillId="0" borderId="1" xfId="0" applyFont="1" applyBorder="1" applyAlignment="1">
      <alignment horizontal="center" vertical="center"/>
    </xf>
    <xf numFmtId="0" fontId="8" fillId="0" borderId="1" xfId="0" applyFont="1" applyBorder="1" applyAlignment="1">
      <alignment horizontal="left" wrapText="1"/>
    </xf>
    <xf numFmtId="0" fontId="9" fillId="0" borderId="0" xfId="0" applyFont="1" applyAlignment="1">
      <alignment horizontal="center" wrapText="1"/>
    </xf>
    <xf numFmtId="0" fontId="10" fillId="0" borderId="1" xfId="0" applyFont="1" applyBorder="1" applyAlignment="1">
      <alignment horizontal="left" vertical="center" wrapText="1"/>
    </xf>
    <xf numFmtId="0" fontId="5" fillId="3" borderId="1" xfId="0" applyFont="1" applyFill="1" applyBorder="1" applyAlignment="1">
      <alignment horizontal="left" vertical="center"/>
    </xf>
    <xf numFmtId="0" fontId="10" fillId="0" borderId="17" xfId="0" applyFont="1" applyBorder="1" applyAlignment="1">
      <alignment horizontal="left" vertical="center"/>
    </xf>
    <xf numFmtId="0" fontId="8" fillId="0" borderId="17" xfId="0" applyFont="1" applyBorder="1" applyAlignment="1">
      <alignment horizontal="left" vertical="center"/>
    </xf>
    <xf numFmtId="0" fontId="8" fillId="0" borderId="28" xfId="0" applyFont="1" applyBorder="1" applyAlignment="1">
      <alignment horizontal="left" vertical="center"/>
    </xf>
    <xf numFmtId="0" fontId="8" fillId="0" borderId="28" xfId="0" applyFont="1" applyBorder="1" applyAlignment="1">
      <alignment horizontal="left" vertical="center" wrapText="1"/>
    </xf>
    <xf numFmtId="0" fontId="6" fillId="0" borderId="30" xfId="0" applyFont="1" applyBorder="1" applyAlignment="1">
      <alignment horizontal="center" vertical="center"/>
    </xf>
    <xf numFmtId="0" fontId="6" fillId="0" borderId="1" xfId="0" applyFont="1" applyBorder="1" applyAlignment="1">
      <alignment horizontal="left" vertical="center"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6" borderId="1" xfId="0" applyFont="1" applyFill="1" applyBorder="1" applyAlignment="1">
      <alignment horizontal="center" vertical="center"/>
    </xf>
    <xf numFmtId="170" fontId="5" fillId="4" borderId="23" xfId="0" applyNumberFormat="1" applyFont="1" applyFill="1" applyBorder="1" applyAlignment="1">
      <alignment horizontal="center" vertical="center" wrapText="1"/>
    </xf>
    <xf numFmtId="0" fontId="5" fillId="2" borderId="11" xfId="0" applyFont="1" applyFill="1" applyBorder="1" applyAlignment="1">
      <alignment horizontal="center" wrapText="1"/>
    </xf>
    <xf numFmtId="0" fontId="5" fillId="4" borderId="23" xfId="0" applyFont="1" applyFill="1" applyBorder="1" applyAlignment="1">
      <alignment horizontal="center" vertical="center"/>
    </xf>
    <xf numFmtId="0" fontId="6" fillId="0" borderId="25" xfId="0" applyFont="1" applyBorder="1" applyAlignment="1">
      <alignment horizontal="center"/>
    </xf>
    <xf numFmtId="0" fontId="5" fillId="0" borderId="30" xfId="0" applyFont="1" applyBorder="1" applyAlignment="1">
      <alignment horizontal="center" vertical="center"/>
    </xf>
    <xf numFmtId="0" fontId="8" fillId="0" borderId="1" xfId="0" applyFont="1" applyBorder="1" applyAlignment="1">
      <alignment horizontal="left"/>
    </xf>
    <xf numFmtId="0" fontId="10" fillId="0" borderId="1" xfId="0" applyFont="1" applyBorder="1" applyAlignment="1">
      <alignment horizontal="left" vertical="center"/>
    </xf>
    <xf numFmtId="0" fontId="8" fillId="0" borderId="1" xfId="0" applyFont="1" applyBorder="1" applyAlignment="1">
      <alignment horizontal="left" vertical="center"/>
    </xf>
    <xf numFmtId="0" fontId="5" fillId="5" borderId="1" xfId="0" applyFont="1" applyFill="1" applyBorder="1" applyAlignment="1">
      <alignment horizontal="center" vertical="center"/>
    </xf>
    <xf numFmtId="0" fontId="5" fillId="4" borderId="20" xfId="0" applyFont="1" applyFill="1" applyBorder="1" applyAlignment="1">
      <alignment horizontal="center" vertical="center"/>
    </xf>
    <xf numFmtId="0" fontId="5" fillId="9" borderId="39" xfId="0" applyFont="1" applyFill="1" applyBorder="1" applyAlignment="1">
      <alignment horizontal="center" vertical="center" wrapText="1"/>
    </xf>
    <xf numFmtId="0" fontId="2" fillId="0" borderId="43" xfId="0" applyFont="1" applyBorder="1"/>
    <xf numFmtId="0" fontId="2" fillId="0" borderId="48" xfId="0" applyFont="1" applyBorder="1"/>
    <xf numFmtId="0" fontId="5" fillId="9" borderId="44" xfId="0" applyFont="1" applyFill="1" applyBorder="1" applyAlignment="1">
      <alignment horizontal="center" vertical="center" wrapText="1"/>
    </xf>
    <xf numFmtId="0" fontId="2" fillId="0" borderId="46" xfId="0" applyFont="1" applyBorder="1"/>
    <xf numFmtId="0" fontId="6" fillId="2" borderId="0" xfId="0" applyFont="1" applyFill="1" applyAlignment="1">
      <alignment horizontal="center"/>
    </xf>
    <xf numFmtId="0" fontId="5" fillId="8" borderId="34" xfId="0" applyFont="1" applyFill="1" applyBorder="1" applyAlignment="1">
      <alignment horizontal="center" vertical="center" wrapText="1"/>
    </xf>
    <xf numFmtId="0" fontId="2" fillId="0" borderId="35" xfId="0" applyFont="1" applyBorder="1"/>
    <xf numFmtId="0" fontId="2" fillId="0" borderId="36" xfId="0" applyFont="1" applyBorder="1"/>
    <xf numFmtId="0" fontId="5" fillId="5" borderId="23" xfId="0" applyFont="1" applyFill="1" applyBorder="1" applyAlignment="1">
      <alignment horizontal="center" vertical="center" wrapText="1"/>
    </xf>
    <xf numFmtId="0" fontId="5" fillId="9" borderId="37" xfId="0" applyFont="1" applyFill="1" applyBorder="1" applyAlignment="1">
      <alignment horizontal="center" vertical="center"/>
    </xf>
    <xf numFmtId="0" fontId="2" fillId="0" borderId="42" xfId="0" applyFont="1" applyBorder="1"/>
    <xf numFmtId="0" fontId="5" fillId="9" borderId="38" xfId="0" applyFont="1" applyFill="1" applyBorder="1" applyAlignment="1">
      <alignment horizontal="center" vertical="center" wrapText="1"/>
    </xf>
    <xf numFmtId="0" fontId="2" fillId="0" borderId="33" xfId="0" applyFont="1" applyBorder="1"/>
    <xf numFmtId="0" fontId="2" fillId="0" borderId="47" xfId="0" applyFont="1" applyBorder="1"/>
    <xf numFmtId="0" fontId="5" fillId="9" borderId="40" xfId="0" applyFont="1" applyFill="1" applyBorder="1" applyAlignment="1">
      <alignment horizontal="center" vertical="center"/>
    </xf>
    <xf numFmtId="0" fontId="2" fillId="0" borderId="41" xfId="0" applyFont="1" applyBorder="1"/>
    <xf numFmtId="0" fontId="5" fillId="9" borderId="45" xfId="0" applyFont="1" applyFill="1" applyBorder="1" applyAlignment="1">
      <alignment horizontal="center" vertical="center" wrapText="1"/>
    </xf>
    <xf numFmtId="0" fontId="5" fillId="9" borderId="38" xfId="0" applyFont="1" applyFill="1" applyBorder="1" applyAlignment="1">
      <alignment horizontal="center" vertical="center"/>
    </xf>
    <xf numFmtId="0" fontId="5" fillId="9" borderId="23" xfId="0" applyFont="1" applyFill="1" applyBorder="1" applyAlignment="1">
      <alignment horizontal="center" vertical="center" wrapText="1"/>
    </xf>
    <xf numFmtId="0" fontId="5" fillId="10" borderId="23" xfId="0" applyFont="1" applyFill="1" applyBorder="1" applyAlignment="1">
      <alignment horizontal="center" vertical="center"/>
    </xf>
    <xf numFmtId="0" fontId="5" fillId="0" borderId="23" xfId="0" applyFont="1" applyBorder="1" applyAlignment="1">
      <alignment horizontal="center" vertical="center" wrapText="1"/>
    </xf>
    <xf numFmtId="0" fontId="5" fillId="9" borderId="39" xfId="0" applyFont="1" applyFill="1" applyBorder="1" applyAlignment="1">
      <alignment horizontal="center" wrapText="1"/>
    </xf>
    <xf numFmtId="0" fontId="5" fillId="9" borderId="23" xfId="0" applyFont="1" applyFill="1" applyBorder="1" applyAlignment="1">
      <alignment horizontal="center"/>
    </xf>
    <xf numFmtId="0" fontId="5" fillId="9" borderId="44" xfId="0" applyFont="1" applyFill="1" applyBorder="1" applyAlignment="1">
      <alignment horizontal="center" wrapText="1"/>
    </xf>
    <xf numFmtId="0" fontId="5" fillId="9" borderId="45" xfId="0" applyFont="1" applyFill="1" applyBorder="1" applyAlignment="1">
      <alignment horizontal="center" wrapText="1"/>
    </xf>
    <xf numFmtId="0" fontId="5" fillId="0" borderId="23" xfId="0" applyFont="1" applyBorder="1" applyAlignment="1">
      <alignment horizontal="center" wrapText="1"/>
    </xf>
    <xf numFmtId="0" fontId="5" fillId="9" borderId="44" xfId="0" applyFont="1" applyFill="1" applyBorder="1" applyAlignment="1">
      <alignment horizontal="center"/>
    </xf>
    <xf numFmtId="0" fontId="5" fillId="9" borderId="51" xfId="0" applyFont="1" applyFill="1" applyBorder="1" applyAlignment="1">
      <alignment horizontal="center" wrapText="1"/>
    </xf>
    <xf numFmtId="0" fontId="5" fillId="9" borderId="51" xfId="0" applyFont="1" applyFill="1" applyBorder="1" applyAlignment="1">
      <alignment horizontal="center"/>
    </xf>
    <xf numFmtId="0" fontId="5" fillId="9" borderId="23" xfId="0" applyFont="1" applyFill="1" applyBorder="1" applyAlignment="1">
      <alignment horizontal="center" vertical="center"/>
    </xf>
    <xf numFmtId="0" fontId="5" fillId="9" borderId="44" xfId="0" applyFont="1" applyFill="1" applyBorder="1" applyAlignment="1">
      <alignment horizontal="center" vertical="center"/>
    </xf>
    <xf numFmtId="0" fontId="5" fillId="9" borderId="51" xfId="0" applyFont="1" applyFill="1" applyBorder="1" applyAlignment="1">
      <alignment horizontal="center" vertical="center" wrapText="1"/>
    </xf>
    <xf numFmtId="0" fontId="5" fillId="9" borderId="51" xfId="0" applyFont="1" applyFill="1" applyBorder="1" applyAlignment="1">
      <alignment horizontal="center" vertical="center"/>
    </xf>
    <xf numFmtId="0" fontId="5" fillId="9" borderId="53" xfId="0" applyFont="1" applyFill="1" applyBorder="1" applyAlignment="1">
      <alignment horizontal="center" vertical="center" wrapText="1"/>
    </xf>
    <xf numFmtId="0" fontId="2" fillId="0" borderId="54" xfId="0" applyFont="1" applyBorder="1"/>
    <xf numFmtId="0" fontId="2" fillId="0" borderId="55" xfId="0" applyFont="1" applyBorder="1"/>
    <xf numFmtId="0" fontId="5" fillId="10" borderId="1" xfId="0" applyFont="1" applyFill="1" applyBorder="1" applyAlignment="1">
      <alignment horizontal="center" vertical="center"/>
    </xf>
    <xf numFmtId="0" fontId="5" fillId="0" borderId="0" xfId="0" applyFont="1" applyAlignment="1">
      <alignment horizontal="center" vertical="center" wrapText="1"/>
    </xf>
    <xf numFmtId="0" fontId="5" fillId="9" borderId="23" xfId="0" applyFont="1" applyFill="1" applyBorder="1" applyAlignment="1">
      <alignment horizontal="center" wrapText="1"/>
    </xf>
    <xf numFmtId="0" fontId="5" fillId="10" borderId="23" xfId="0" applyFont="1" applyFill="1" applyBorder="1" applyAlignment="1">
      <alignment horizontal="center"/>
    </xf>
    <xf numFmtId="0" fontId="5" fillId="9" borderId="61" xfId="0" applyFont="1" applyFill="1" applyBorder="1" applyAlignment="1">
      <alignment horizontal="center" vertical="center" wrapText="1"/>
    </xf>
    <xf numFmtId="0" fontId="2" fillId="0" borderId="64" xfId="0" applyFont="1" applyBorder="1"/>
    <xf numFmtId="0" fontId="2" fillId="0" borderId="67" xfId="0" applyFont="1" applyBorder="1"/>
    <xf numFmtId="0" fontId="5" fillId="2" borderId="23" xfId="0" applyFont="1" applyFill="1" applyBorder="1" applyAlignment="1">
      <alignment horizontal="right" vertical="center"/>
    </xf>
    <xf numFmtId="0" fontId="5" fillId="9" borderId="23" xfId="0" applyFont="1" applyFill="1" applyBorder="1" applyAlignment="1">
      <alignment horizontal="right" vertical="center"/>
    </xf>
    <xf numFmtId="0" fontId="5" fillId="12" borderId="23" xfId="0" applyFont="1" applyFill="1" applyBorder="1" applyAlignment="1">
      <alignment horizontal="right" vertical="center"/>
    </xf>
    <xf numFmtId="0" fontId="5" fillId="12" borderId="2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9" borderId="60" xfId="0" applyFont="1" applyFill="1" applyBorder="1" applyAlignment="1">
      <alignment horizontal="center" vertical="center" wrapText="1"/>
    </xf>
    <xf numFmtId="0" fontId="2" fillId="0" borderId="63" xfId="0" applyFont="1" applyBorder="1"/>
    <xf numFmtId="0" fontId="2" fillId="0" borderId="66" xfId="0" applyFont="1" applyBorder="1"/>
    <xf numFmtId="0" fontId="5" fillId="9" borderId="62" xfId="0" applyFont="1" applyFill="1" applyBorder="1" applyAlignment="1">
      <alignment horizontal="center" vertical="center" wrapText="1"/>
    </xf>
    <xf numFmtId="0" fontId="2" fillId="0" borderId="65" xfId="0" applyFont="1" applyBorder="1"/>
    <xf numFmtId="0" fontId="2" fillId="0" borderId="68" xfId="0" applyFont="1" applyBorder="1"/>
    <xf numFmtId="0" fontId="5" fillId="9" borderId="76" xfId="0" applyFont="1" applyFill="1" applyBorder="1" applyAlignment="1">
      <alignment horizontal="center" vertical="center"/>
    </xf>
    <xf numFmtId="0" fontId="2" fillId="0" borderId="77" xfId="0" applyFont="1" applyBorder="1"/>
    <xf numFmtId="0" fontId="21" fillId="0" borderId="23" xfId="0" applyFont="1" applyBorder="1" applyAlignment="1">
      <alignment horizontal="left" vertical="center"/>
    </xf>
    <xf numFmtId="0" fontId="5" fillId="2" borderId="23" xfId="0" applyFont="1" applyFill="1" applyBorder="1" applyAlignment="1">
      <alignment horizontal="center" vertical="center" wrapText="1"/>
    </xf>
    <xf numFmtId="0" fontId="5" fillId="9" borderId="39"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Z1002"/>
  <sheetViews>
    <sheetView tabSelected="1" workbookViewId="0">
      <selection sqref="A1:G1"/>
    </sheetView>
  </sheetViews>
  <sheetFormatPr defaultColWidth="12.5703125" defaultRowHeight="15" customHeight="1"/>
  <cols>
    <col min="2" max="2" width="29.5703125" customWidth="1"/>
    <col min="3" max="3" width="22.28515625" customWidth="1"/>
    <col min="4" max="4" width="16.42578125" customWidth="1"/>
    <col min="5" max="5" width="19.140625" customWidth="1"/>
    <col min="6" max="6" width="18.7109375" customWidth="1"/>
    <col min="7" max="7" width="21.28515625" customWidth="1"/>
  </cols>
  <sheetData>
    <row r="1" spans="1:26" ht="15" customHeight="1">
      <c r="A1" s="212" t="s">
        <v>0</v>
      </c>
      <c r="B1" s="213"/>
      <c r="C1" s="213"/>
      <c r="D1" s="213"/>
      <c r="E1" s="213"/>
      <c r="F1" s="213"/>
      <c r="G1" s="214"/>
    </row>
    <row r="2" spans="1:26" ht="60">
      <c r="A2" s="1" t="s">
        <v>1</v>
      </c>
      <c r="B2" s="2" t="s">
        <v>2</v>
      </c>
      <c r="C2" s="3" t="s">
        <v>3</v>
      </c>
      <c r="D2" s="2" t="s">
        <v>4</v>
      </c>
      <c r="E2" s="3" t="s">
        <v>5</v>
      </c>
      <c r="F2" s="3" t="s">
        <v>6</v>
      </c>
      <c r="G2" s="3" t="s">
        <v>7</v>
      </c>
      <c r="H2" s="4"/>
      <c r="I2" s="4"/>
      <c r="J2" s="4"/>
      <c r="K2" s="4"/>
      <c r="L2" s="4"/>
      <c r="M2" s="4"/>
      <c r="N2" s="4"/>
      <c r="O2" s="4"/>
      <c r="P2" s="4"/>
      <c r="Q2" s="4"/>
      <c r="R2" s="4"/>
      <c r="S2" s="4"/>
      <c r="T2" s="4"/>
      <c r="U2" s="4"/>
      <c r="V2" s="4"/>
      <c r="W2" s="4"/>
      <c r="X2" s="4"/>
      <c r="Y2" s="4"/>
      <c r="Z2" s="4"/>
    </row>
    <row r="3" spans="1:26" ht="14.25">
      <c r="A3" s="5">
        <v>1</v>
      </c>
      <c r="B3" s="6" t="s">
        <v>8</v>
      </c>
      <c r="C3" s="7">
        <f>'Supervisor - PG'!I161</f>
        <v>88460.65</v>
      </c>
      <c r="D3" s="8">
        <v>1</v>
      </c>
      <c r="E3" s="7">
        <f t="shared" ref="E3:E7" si="0">C3*D3</f>
        <v>88460.65</v>
      </c>
      <c r="F3" s="7">
        <f>'Supervisor - PG'!I163</f>
        <v>1061527.7999999998</v>
      </c>
      <c r="G3" s="7">
        <f>'Supervisor - PG'!I164</f>
        <v>2123055.5999999996</v>
      </c>
    </row>
    <row r="4" spans="1:26" ht="14.25">
      <c r="A4" s="5">
        <v>2</v>
      </c>
      <c r="B4" s="6" t="s">
        <v>9</v>
      </c>
      <c r="C4" s="7">
        <f>'Zelador - PG'!I151</f>
        <v>7797.27</v>
      </c>
      <c r="D4" s="8">
        <v>2</v>
      </c>
      <c r="E4" s="7">
        <f t="shared" si="0"/>
        <v>15594.54</v>
      </c>
      <c r="F4" s="7">
        <f>'Zelador - PG'!I153</f>
        <v>187134.48</v>
      </c>
      <c r="G4" s="7">
        <f>'Zelador - PG'!I154</f>
        <v>374268.96</v>
      </c>
    </row>
    <row r="5" spans="1:26" ht="28.5">
      <c r="A5" s="5">
        <v>3</v>
      </c>
      <c r="B5" s="6" t="s">
        <v>10</v>
      </c>
      <c r="C5" s="7">
        <f>'Servente - PG'!I151</f>
        <v>5647.43</v>
      </c>
      <c r="D5" s="8">
        <v>20</v>
      </c>
      <c r="E5" s="7">
        <f t="shared" si="0"/>
        <v>112948.6</v>
      </c>
      <c r="F5" s="7">
        <f>'Servente - PG'!I153</f>
        <v>1355383.2000000002</v>
      </c>
      <c r="G5" s="7">
        <f>'Servente - PG'!I154</f>
        <v>2710766.4000000004</v>
      </c>
    </row>
    <row r="6" spans="1:26" ht="28.5">
      <c r="A6" s="5">
        <v>4</v>
      </c>
      <c r="B6" s="6" t="s">
        <v>11</v>
      </c>
      <c r="C6" s="7">
        <f>'Servente com insalubridade - PG'!I152</f>
        <v>6914.28</v>
      </c>
      <c r="D6" s="8">
        <v>7</v>
      </c>
      <c r="E6" s="7">
        <f t="shared" si="0"/>
        <v>48399.96</v>
      </c>
      <c r="F6" s="7">
        <f>'Servente com insalubridade - PG'!I154</f>
        <v>580799.52</v>
      </c>
      <c r="G6" s="7">
        <f>'Servente com insalubridade - PG'!I155</f>
        <v>1161599.04</v>
      </c>
    </row>
    <row r="7" spans="1:26" ht="42.75">
      <c r="A7" s="9">
        <v>5</v>
      </c>
      <c r="B7" s="10" t="s">
        <v>12</v>
      </c>
      <c r="C7" s="11">
        <f>'Servente com ad. copeiragem - P'!I154</f>
        <v>5905.34</v>
      </c>
      <c r="D7" s="12">
        <v>1</v>
      </c>
      <c r="E7" s="11">
        <f t="shared" si="0"/>
        <v>5905.34</v>
      </c>
      <c r="F7" s="11">
        <f>'Servente com ad. copeiragem - P'!I156</f>
        <v>70864.08</v>
      </c>
      <c r="G7" s="11">
        <f>'Servente com ad. copeiragem - P'!I157</f>
        <v>141728.16</v>
      </c>
    </row>
    <row r="8" spans="1:26" ht="14.25">
      <c r="A8" s="13">
        <v>6</v>
      </c>
      <c r="B8" s="10" t="s">
        <v>13</v>
      </c>
      <c r="C8" s="11">
        <f>'Tratorista-PG'!I154</f>
        <v>6833.39</v>
      </c>
      <c r="D8" s="14">
        <v>1</v>
      </c>
      <c r="E8" s="11">
        <f>'Tratorista-PG'!I155</f>
        <v>6833.39</v>
      </c>
      <c r="F8" s="11">
        <f>'Tratorista-PG'!I156</f>
        <v>82000.680000000008</v>
      </c>
      <c r="G8" s="11">
        <f>'Tratorista-PG'!I157</f>
        <v>164001.36000000002</v>
      </c>
      <c r="H8" s="15"/>
      <c r="I8" s="15"/>
      <c r="J8" s="15"/>
      <c r="K8" s="15"/>
      <c r="L8" s="15"/>
      <c r="M8" s="15"/>
      <c r="N8" s="15"/>
      <c r="O8" s="15"/>
      <c r="P8" s="15"/>
      <c r="Q8" s="15"/>
      <c r="R8" s="15"/>
      <c r="S8" s="15"/>
      <c r="T8" s="15"/>
      <c r="U8" s="15"/>
      <c r="V8" s="15"/>
      <c r="W8" s="15"/>
      <c r="X8" s="15"/>
      <c r="Y8" s="15"/>
      <c r="Z8" s="15"/>
    </row>
    <row r="9" spans="1:26" ht="28.5">
      <c r="A9" s="13">
        <v>7</v>
      </c>
      <c r="B9" s="10" t="s">
        <v>14</v>
      </c>
      <c r="C9" s="11">
        <f>'Operador de Máquina Costal-PG'!I154</f>
        <v>6833.39</v>
      </c>
      <c r="D9" s="14">
        <v>2</v>
      </c>
      <c r="E9" s="11">
        <f>'Operador de Máquina Costal-PG'!I155</f>
        <v>13666.78</v>
      </c>
      <c r="F9" s="11">
        <f>'Operador de Máquina Costal-PG'!I156</f>
        <v>164001.36000000002</v>
      </c>
      <c r="G9" s="11">
        <f>'Operador de Máquina Costal-PG'!I157</f>
        <v>328002.72000000003</v>
      </c>
      <c r="H9" s="15"/>
      <c r="I9" s="15"/>
      <c r="J9" s="15"/>
      <c r="K9" s="15"/>
      <c r="L9" s="15"/>
      <c r="M9" s="15"/>
      <c r="N9" s="15"/>
      <c r="O9" s="15"/>
      <c r="P9" s="15"/>
      <c r="Q9" s="15"/>
      <c r="R9" s="15"/>
      <c r="S9" s="15"/>
      <c r="T9" s="15"/>
      <c r="U9" s="15"/>
      <c r="V9" s="15"/>
      <c r="W9" s="15"/>
      <c r="X9" s="15"/>
      <c r="Y9" s="15"/>
      <c r="Z9" s="15"/>
    </row>
    <row r="10" spans="1:26">
      <c r="A10" s="215" t="s">
        <v>15</v>
      </c>
      <c r="B10" s="213"/>
      <c r="C10" s="213"/>
      <c r="D10" s="16">
        <v>34</v>
      </c>
      <c r="E10" s="17"/>
      <c r="F10" s="17">
        <f t="shared" ref="F10:G10" si="1">SUM(F3:F9)</f>
        <v>3501711.12</v>
      </c>
      <c r="G10" s="17">
        <f t="shared" si="1"/>
        <v>7003422.2400000002</v>
      </c>
      <c r="H10" s="15"/>
      <c r="I10" s="15"/>
      <c r="J10" s="15"/>
      <c r="K10" s="15"/>
      <c r="L10" s="15"/>
      <c r="M10" s="15"/>
      <c r="N10" s="15"/>
      <c r="O10" s="15"/>
      <c r="P10" s="15"/>
      <c r="Q10" s="15"/>
      <c r="R10" s="15"/>
      <c r="S10" s="15"/>
      <c r="T10" s="15"/>
      <c r="U10" s="15"/>
      <c r="V10" s="15"/>
      <c r="W10" s="15"/>
      <c r="X10" s="15"/>
      <c r="Y10" s="15"/>
      <c r="Z10" s="15"/>
    </row>
    <row r="11" spans="1:26" ht="14.25">
      <c r="A11" s="18"/>
      <c r="B11" s="19"/>
      <c r="C11" s="20"/>
      <c r="D11" s="18"/>
      <c r="E11" s="20"/>
      <c r="F11" s="20"/>
      <c r="G11" s="20"/>
      <c r="H11" s="15"/>
      <c r="I11" s="15"/>
      <c r="J11" s="15"/>
      <c r="K11" s="15"/>
      <c r="L11" s="15"/>
      <c r="M11" s="15"/>
      <c r="N11" s="15"/>
      <c r="O11" s="15"/>
      <c r="P11" s="15"/>
      <c r="Q11" s="15"/>
      <c r="R11" s="15"/>
      <c r="S11" s="15"/>
      <c r="T11" s="15"/>
      <c r="U11" s="15"/>
      <c r="V11" s="15"/>
      <c r="W11" s="15"/>
      <c r="X11" s="15"/>
      <c r="Y11" s="15"/>
      <c r="Z11" s="15"/>
    </row>
    <row r="12" spans="1:26" ht="15" customHeight="1">
      <c r="A12" s="15"/>
      <c r="B12" s="15"/>
      <c r="C12" s="15"/>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
    <mergeCell ref="A1:G1"/>
    <mergeCell ref="A10:C10"/>
  </mergeCells>
  <pageMargins left="0.25" right="0.25"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Z1001"/>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5.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223" t="s">
        <v>16</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22"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35" t="s">
        <v>32</v>
      </c>
      <c r="H10" s="213"/>
      <c r="I10" s="214"/>
    </row>
    <row r="11" spans="1:26" ht="12.75" customHeight="1">
      <c r="A11" s="236" t="s">
        <v>33</v>
      </c>
      <c r="B11" s="237"/>
      <c r="C11" s="238"/>
      <c r="D11" s="239" t="s">
        <v>34</v>
      </c>
      <c r="E11" s="237"/>
      <c r="F11" s="238"/>
      <c r="G11" s="239">
        <v>1</v>
      </c>
      <c r="H11" s="237"/>
      <c r="I11" s="240"/>
      <c r="J11" s="23"/>
      <c r="K11" s="23"/>
      <c r="L11" s="23"/>
      <c r="M11" s="23"/>
      <c r="N11" s="23"/>
      <c r="O11" s="23"/>
      <c r="P11" s="23"/>
      <c r="Q11" s="23"/>
      <c r="R11" s="23"/>
      <c r="S11" s="23"/>
      <c r="T11" s="23"/>
      <c r="U11" s="23"/>
      <c r="V11" s="23"/>
      <c r="W11" s="23"/>
      <c r="X11" s="23"/>
      <c r="Y11" s="23"/>
      <c r="Z11" s="23"/>
    </row>
    <row r="12" spans="1:26" ht="13.5" customHeight="1">
      <c r="A12" s="241"/>
      <c r="B12" s="242"/>
      <c r="C12" s="242"/>
      <c r="D12" s="242"/>
      <c r="E12" s="242"/>
      <c r="F12" s="242"/>
      <c r="G12" s="242"/>
      <c r="H12" s="242"/>
      <c r="I12" s="243"/>
    </row>
    <row r="13" spans="1:26" ht="30.75" customHeight="1">
      <c r="A13" s="244" t="s">
        <v>35</v>
      </c>
      <c r="B13" s="245"/>
      <c r="C13" s="245"/>
      <c r="D13" s="245"/>
      <c r="E13" s="245"/>
      <c r="F13" s="245"/>
      <c r="G13" s="245"/>
      <c r="H13" s="245"/>
      <c r="I13" s="246"/>
    </row>
    <row r="14" spans="1:26" ht="12.75" customHeight="1">
      <c r="A14" s="247"/>
      <c r="B14" s="248"/>
      <c r="C14" s="248"/>
      <c r="D14" s="248"/>
      <c r="E14" s="248"/>
      <c r="F14" s="248"/>
      <c r="G14" s="248"/>
      <c r="H14" s="248"/>
      <c r="I14" s="249"/>
    </row>
    <row r="15" spans="1:26" ht="12.75" customHeight="1">
      <c r="A15" s="217" t="s">
        <v>36</v>
      </c>
      <c r="B15" s="213"/>
      <c r="C15" s="213"/>
      <c r="D15" s="213"/>
      <c r="E15" s="213"/>
      <c r="F15" s="213"/>
      <c r="G15" s="213"/>
      <c r="H15" s="213"/>
      <c r="I15" s="214"/>
    </row>
    <row r="16" spans="1:26" ht="12.75" customHeight="1">
      <c r="A16" s="250"/>
      <c r="B16" s="213"/>
      <c r="C16" s="213"/>
      <c r="D16" s="213"/>
      <c r="E16" s="213"/>
      <c r="F16" s="213"/>
      <c r="G16" s="213"/>
      <c r="H16" s="213"/>
      <c r="I16" s="214"/>
      <c r="J16" s="24"/>
      <c r="K16" s="24"/>
      <c r="L16" s="24"/>
      <c r="M16" s="24"/>
      <c r="N16" s="24"/>
      <c r="O16" s="24"/>
      <c r="P16" s="24"/>
      <c r="Q16" s="24"/>
      <c r="R16" s="24"/>
      <c r="S16" s="24"/>
      <c r="T16" s="24"/>
      <c r="U16" s="24"/>
      <c r="V16" s="24"/>
      <c r="W16" s="24"/>
      <c r="X16" s="24"/>
      <c r="Y16" s="24"/>
      <c r="Z16" s="24"/>
    </row>
    <row r="17" spans="1:26" ht="40.5" customHeight="1">
      <c r="A17" s="229" t="s">
        <v>37</v>
      </c>
      <c r="B17" s="213"/>
      <c r="C17" s="213"/>
      <c r="D17" s="213"/>
      <c r="E17" s="213"/>
      <c r="F17" s="213"/>
      <c r="G17" s="213"/>
      <c r="H17" s="213"/>
      <c r="I17" s="214"/>
      <c r="J17" s="24"/>
      <c r="K17" s="24"/>
      <c r="L17" s="24"/>
      <c r="M17" s="24"/>
      <c r="N17" s="24"/>
      <c r="O17" s="24"/>
      <c r="P17" s="24"/>
      <c r="Q17" s="24"/>
      <c r="R17" s="24"/>
      <c r="S17" s="24"/>
      <c r="T17" s="24"/>
      <c r="U17" s="24"/>
      <c r="V17" s="24"/>
      <c r="W17" s="24"/>
      <c r="X17" s="24"/>
      <c r="Y17" s="24"/>
      <c r="Z17" s="24"/>
    </row>
    <row r="18" spans="1:26" ht="258.75" customHeight="1">
      <c r="A18" s="25">
        <v>1</v>
      </c>
      <c r="B18" s="220" t="s">
        <v>38</v>
      </c>
      <c r="C18" s="213"/>
      <c r="D18" s="213"/>
      <c r="E18" s="213"/>
      <c r="F18" s="213"/>
      <c r="G18" s="213"/>
      <c r="H18" s="214"/>
      <c r="I18" s="26" t="s">
        <v>39</v>
      </c>
    </row>
    <row r="19" spans="1:26" ht="12.75" customHeight="1">
      <c r="A19" s="25">
        <v>2</v>
      </c>
      <c r="B19" s="220" t="s">
        <v>40</v>
      </c>
      <c r="C19" s="213"/>
      <c r="D19" s="213"/>
      <c r="E19" s="213"/>
      <c r="F19" s="213"/>
      <c r="G19" s="213"/>
      <c r="H19" s="214"/>
      <c r="I19" s="27" t="str">
        <f>D11</f>
        <v>4101-05</v>
      </c>
    </row>
    <row r="20" spans="1:26" ht="12.75" customHeight="1">
      <c r="A20" s="25">
        <v>3</v>
      </c>
      <c r="B20" s="220" t="s">
        <v>41</v>
      </c>
      <c r="C20" s="213"/>
      <c r="D20" s="213"/>
      <c r="E20" s="213"/>
      <c r="F20" s="213"/>
      <c r="G20" s="213"/>
      <c r="H20" s="214"/>
      <c r="I20" s="28">
        <v>3023</v>
      </c>
    </row>
    <row r="21" spans="1:26" ht="27" customHeight="1">
      <c r="A21" s="25">
        <v>5</v>
      </c>
      <c r="B21" s="220" t="s">
        <v>42</v>
      </c>
      <c r="C21" s="213"/>
      <c r="D21" s="213"/>
      <c r="E21" s="213"/>
      <c r="F21" s="213"/>
      <c r="G21" s="213"/>
      <c r="H21" s="214"/>
      <c r="I21" s="26" t="s">
        <v>43</v>
      </c>
    </row>
    <row r="22" spans="1:26" ht="12.75" customHeight="1">
      <c r="A22" s="25">
        <v>6</v>
      </c>
      <c r="B22" s="220" t="s">
        <v>44</v>
      </c>
      <c r="C22" s="213"/>
      <c r="D22" s="213"/>
      <c r="E22" s="213"/>
      <c r="F22" s="213"/>
      <c r="G22" s="213"/>
      <c r="H22" s="214"/>
      <c r="I22" s="29" t="str">
        <f>I6</f>
        <v>PR000063/2026</v>
      </c>
    </row>
    <row r="23" spans="1:26" ht="12.75" customHeight="1">
      <c r="A23" s="25">
        <v>7</v>
      </c>
      <c r="B23" s="220" t="s">
        <v>45</v>
      </c>
      <c r="C23" s="213"/>
      <c r="D23" s="213"/>
      <c r="E23" s="213"/>
      <c r="F23" s="213"/>
      <c r="G23" s="213"/>
      <c r="H23" s="214"/>
      <c r="I23" s="29" t="s">
        <v>46</v>
      </c>
    </row>
    <row r="24" spans="1:26" ht="12.75" customHeight="1">
      <c r="A24" s="25">
        <v>8</v>
      </c>
      <c r="B24" s="220" t="s">
        <v>47</v>
      </c>
      <c r="C24" s="213"/>
      <c r="D24" s="213"/>
      <c r="E24" s="213"/>
      <c r="F24" s="213"/>
      <c r="G24" s="213"/>
      <c r="H24" s="214"/>
      <c r="I24" s="28">
        <v>1621</v>
      </c>
    </row>
    <row r="25" spans="1:26" ht="12.75" customHeight="1">
      <c r="A25" s="251"/>
      <c r="B25" s="213"/>
      <c r="C25" s="213"/>
      <c r="D25" s="213"/>
      <c r="E25" s="213"/>
      <c r="F25" s="213"/>
      <c r="G25" s="213"/>
      <c r="H25" s="213"/>
      <c r="I25" s="214"/>
    </row>
    <row r="26" spans="1:26" ht="12.75" customHeight="1">
      <c r="A26" s="217" t="s">
        <v>48</v>
      </c>
      <c r="B26" s="213"/>
      <c r="C26" s="213"/>
      <c r="D26" s="213"/>
      <c r="E26" s="213"/>
      <c r="F26" s="213"/>
      <c r="G26" s="213"/>
      <c r="H26" s="213"/>
      <c r="I26" s="214"/>
    </row>
    <row r="27" spans="1:26" ht="12.75" customHeight="1">
      <c r="A27" s="30">
        <v>1</v>
      </c>
      <c r="B27" s="218" t="s">
        <v>49</v>
      </c>
      <c r="C27" s="213"/>
      <c r="D27" s="213"/>
      <c r="E27" s="213"/>
      <c r="F27" s="213"/>
      <c r="G27" s="214"/>
      <c r="H27" s="30" t="s">
        <v>50</v>
      </c>
      <c r="I27" s="30" t="s">
        <v>51</v>
      </c>
    </row>
    <row r="28" spans="1:26" ht="12.75" customHeight="1">
      <c r="A28" s="30" t="s">
        <v>18</v>
      </c>
      <c r="B28" s="220" t="s">
        <v>52</v>
      </c>
      <c r="C28" s="213"/>
      <c r="D28" s="213"/>
      <c r="E28" s="213"/>
      <c r="F28" s="213"/>
      <c r="G28" s="214"/>
      <c r="H28" s="31"/>
      <c r="I28" s="32">
        <v>3023</v>
      </c>
    </row>
    <row r="29" spans="1:26" ht="12.75" customHeight="1">
      <c r="A29" s="30" t="s">
        <v>21</v>
      </c>
      <c r="B29" s="220" t="s">
        <v>53</v>
      </c>
      <c r="C29" s="213"/>
      <c r="D29" s="213"/>
      <c r="E29" s="213"/>
      <c r="F29" s="213"/>
      <c r="G29" s="214"/>
      <c r="H29" s="33"/>
      <c r="I29" s="34">
        <f>H29*I28</f>
        <v>0</v>
      </c>
    </row>
    <row r="30" spans="1:26" ht="12.75" customHeight="1">
      <c r="A30" s="30" t="s">
        <v>24</v>
      </c>
      <c r="B30" s="220" t="s">
        <v>54</v>
      </c>
      <c r="C30" s="213"/>
      <c r="D30" s="213"/>
      <c r="E30" s="213"/>
      <c r="F30" s="213"/>
      <c r="G30" s="214"/>
      <c r="H30" s="33"/>
      <c r="I30" s="34">
        <f>I24*H30</f>
        <v>0</v>
      </c>
    </row>
    <row r="31" spans="1:26" ht="12.75" customHeight="1">
      <c r="A31" s="30" t="s">
        <v>27</v>
      </c>
      <c r="B31" s="220" t="s">
        <v>55</v>
      </c>
      <c r="C31" s="213"/>
      <c r="D31" s="213"/>
      <c r="E31" s="213"/>
      <c r="F31" s="213"/>
      <c r="G31" s="214"/>
      <c r="H31" s="33"/>
      <c r="I31" s="34">
        <v>0</v>
      </c>
    </row>
    <row r="32" spans="1:26" ht="12.75" customHeight="1">
      <c r="A32" s="30" t="s">
        <v>56</v>
      </c>
      <c r="B32" s="220" t="s">
        <v>57</v>
      </c>
      <c r="C32" s="213"/>
      <c r="D32" s="213"/>
      <c r="E32" s="213"/>
      <c r="F32" s="213"/>
      <c r="G32" s="214"/>
      <c r="H32" s="33"/>
      <c r="I32" s="34">
        <v>0</v>
      </c>
    </row>
    <row r="33" spans="1:10" ht="12.75" customHeight="1">
      <c r="A33" s="30" t="s">
        <v>58</v>
      </c>
      <c r="B33" s="220" t="s">
        <v>59</v>
      </c>
      <c r="C33" s="213"/>
      <c r="D33" s="213"/>
      <c r="E33" s="213"/>
      <c r="F33" s="213"/>
      <c r="G33" s="214"/>
      <c r="H33" s="33"/>
      <c r="I33" s="34">
        <v>0</v>
      </c>
    </row>
    <row r="34" spans="1:10" ht="12.75" customHeight="1">
      <c r="A34" s="217" t="s">
        <v>60</v>
      </c>
      <c r="B34" s="213"/>
      <c r="C34" s="213"/>
      <c r="D34" s="213"/>
      <c r="E34" s="213"/>
      <c r="F34" s="213"/>
      <c r="G34" s="213"/>
      <c r="H34" s="214"/>
      <c r="I34" s="35">
        <f>SUM(I28:I33)</f>
        <v>3023</v>
      </c>
      <c r="J34" s="252"/>
    </row>
    <row r="35" spans="1:10" ht="12.75" customHeight="1">
      <c r="A35" s="253" t="s">
        <v>61</v>
      </c>
      <c r="B35" s="213"/>
      <c r="C35" s="213"/>
      <c r="D35" s="213"/>
      <c r="E35" s="213"/>
      <c r="F35" s="213"/>
      <c r="G35" s="213"/>
      <c r="H35" s="213"/>
      <c r="I35" s="214"/>
      <c r="J35" s="245"/>
    </row>
    <row r="36" spans="1:10" ht="12.75" customHeight="1">
      <c r="A36" s="253" t="s">
        <v>62</v>
      </c>
      <c r="B36" s="213"/>
      <c r="C36" s="213"/>
      <c r="D36" s="213"/>
      <c r="E36" s="213"/>
      <c r="F36" s="213"/>
      <c r="G36" s="213"/>
      <c r="H36" s="213"/>
      <c r="I36" s="214"/>
    </row>
    <row r="37" spans="1:10" ht="22.5" customHeight="1">
      <c r="A37" s="253" t="s">
        <v>63</v>
      </c>
      <c r="B37" s="213"/>
      <c r="C37" s="213"/>
      <c r="D37" s="213"/>
      <c r="E37" s="213"/>
      <c r="F37" s="213"/>
      <c r="G37" s="213"/>
      <c r="H37" s="213"/>
      <c r="I37" s="214"/>
    </row>
    <row r="38" spans="1:10" ht="12.75" customHeight="1">
      <c r="A38" s="216"/>
      <c r="B38" s="213"/>
      <c r="C38" s="213"/>
      <c r="D38" s="213"/>
      <c r="E38" s="213"/>
      <c r="F38" s="213"/>
      <c r="G38" s="213"/>
      <c r="H38" s="213"/>
      <c r="I38" s="214"/>
    </row>
    <row r="39" spans="1:10" ht="12.75" customHeight="1">
      <c r="A39" s="217" t="s">
        <v>64</v>
      </c>
      <c r="B39" s="213"/>
      <c r="C39" s="213"/>
      <c r="D39" s="213"/>
      <c r="E39" s="213"/>
      <c r="F39" s="213"/>
      <c r="G39" s="213"/>
      <c r="H39" s="213"/>
      <c r="I39" s="214"/>
    </row>
    <row r="40" spans="1:10" ht="12.75" customHeight="1">
      <c r="A40" s="217" t="s">
        <v>65</v>
      </c>
      <c r="B40" s="213"/>
      <c r="C40" s="213"/>
      <c r="D40" s="213"/>
      <c r="E40" s="213"/>
      <c r="F40" s="213"/>
      <c r="G40" s="213"/>
      <c r="H40" s="213"/>
      <c r="I40" s="214"/>
    </row>
    <row r="41" spans="1:10" ht="12.75" customHeight="1">
      <c r="A41" s="30" t="s">
        <v>66</v>
      </c>
      <c r="B41" s="218" t="s">
        <v>67</v>
      </c>
      <c r="C41" s="213"/>
      <c r="D41" s="213"/>
      <c r="E41" s="213"/>
      <c r="F41" s="213"/>
      <c r="G41" s="214"/>
      <c r="H41" s="36"/>
      <c r="I41" s="30" t="s">
        <v>51</v>
      </c>
    </row>
    <row r="42" spans="1:10" ht="12.75" customHeight="1">
      <c r="A42" s="30" t="s">
        <v>18</v>
      </c>
      <c r="B42" s="219" t="s">
        <v>68</v>
      </c>
      <c r="C42" s="213"/>
      <c r="D42" s="213"/>
      <c r="E42" s="213"/>
      <c r="F42" s="213"/>
      <c r="G42" s="214"/>
      <c r="H42" s="36">
        <f>1/24</f>
        <v>4.1666666666666664E-2</v>
      </c>
      <c r="I42" s="37">
        <f>H42*I34</f>
        <v>125.95833333333333</v>
      </c>
    </row>
    <row r="43" spans="1:10" ht="12.75" customHeight="1">
      <c r="A43" s="30" t="s">
        <v>21</v>
      </c>
      <c r="B43" s="219" t="s">
        <v>69</v>
      </c>
      <c r="C43" s="213"/>
      <c r="D43" s="213"/>
      <c r="E43" s="213"/>
      <c r="F43" s="213"/>
      <c r="G43" s="214"/>
      <c r="H43" s="36">
        <f>1/3*H42</f>
        <v>1.3888888888888888E-2</v>
      </c>
      <c r="I43" s="37">
        <f>H43*I34</f>
        <v>41.986111111111107</v>
      </c>
    </row>
    <row r="44" spans="1:10" ht="12.75" customHeight="1">
      <c r="A44" s="216" t="s">
        <v>70</v>
      </c>
      <c r="B44" s="213"/>
      <c r="C44" s="213"/>
      <c r="D44" s="213"/>
      <c r="E44" s="213"/>
      <c r="F44" s="213"/>
      <c r="G44" s="214"/>
      <c r="H44" s="36">
        <f t="shared" ref="H44:I44" si="0">SUM(H39:H43)</f>
        <v>5.5555555555555552E-2</v>
      </c>
      <c r="I44" s="38">
        <f t="shared" si="0"/>
        <v>167.94444444444443</v>
      </c>
    </row>
    <row r="45" spans="1:10" ht="12.75" customHeight="1">
      <c r="A45" s="30" t="s">
        <v>71</v>
      </c>
      <c r="B45" s="220" t="s">
        <v>72</v>
      </c>
      <c r="C45" s="213"/>
      <c r="D45" s="213"/>
      <c r="E45" s="213"/>
      <c r="F45" s="213"/>
      <c r="G45" s="214"/>
      <c r="H45" s="33">
        <f>H61*H44</f>
        <v>2.0444444444444446E-2</v>
      </c>
      <c r="I45" s="34">
        <f>H45*$I$34</f>
        <v>61.803555555555562</v>
      </c>
    </row>
    <row r="46" spans="1:10" ht="12.75" customHeight="1">
      <c r="A46" s="216" t="s">
        <v>73</v>
      </c>
      <c r="B46" s="213"/>
      <c r="C46" s="213"/>
      <c r="D46" s="213"/>
      <c r="E46" s="213"/>
      <c r="F46" s="213"/>
      <c r="G46" s="214"/>
      <c r="H46" s="36">
        <f>SUM(H34:H43)</f>
        <v>5.5555555555555552E-2</v>
      </c>
      <c r="I46" s="38">
        <f>I45+I44</f>
        <v>229.74799999999999</v>
      </c>
    </row>
    <row r="47" spans="1:10" ht="23.25" customHeight="1">
      <c r="A47" s="221" t="s">
        <v>74</v>
      </c>
      <c r="B47" s="213"/>
      <c r="C47" s="213"/>
      <c r="D47" s="213"/>
      <c r="E47" s="213"/>
      <c r="F47" s="213"/>
      <c r="G47" s="213"/>
      <c r="H47" s="213"/>
      <c r="I47" s="214"/>
    </row>
    <row r="48" spans="1:10" ht="24" customHeight="1">
      <c r="A48" s="221" t="s">
        <v>75</v>
      </c>
      <c r="B48" s="213"/>
      <c r="C48" s="213"/>
      <c r="D48" s="213"/>
      <c r="E48" s="213"/>
      <c r="F48" s="213"/>
      <c r="G48" s="213"/>
      <c r="H48" s="213"/>
      <c r="I48" s="214"/>
    </row>
    <row r="49" spans="1:26" ht="21.75" customHeight="1">
      <c r="A49" s="221" t="s">
        <v>76</v>
      </c>
      <c r="B49" s="213"/>
      <c r="C49" s="213"/>
      <c r="D49" s="213"/>
      <c r="E49" s="213"/>
      <c r="F49" s="213"/>
      <c r="G49" s="213"/>
      <c r="H49" s="213"/>
      <c r="I49" s="214"/>
      <c r="J49" s="39"/>
      <c r="K49" s="39"/>
      <c r="L49" s="39"/>
      <c r="M49" s="39"/>
      <c r="N49" s="39"/>
      <c r="O49" s="39"/>
      <c r="P49" s="39"/>
      <c r="Q49" s="39"/>
      <c r="R49" s="39"/>
      <c r="S49" s="39"/>
      <c r="T49" s="39"/>
      <c r="U49" s="39"/>
      <c r="V49" s="39"/>
      <c r="W49" s="39"/>
      <c r="X49" s="39"/>
      <c r="Y49" s="39"/>
      <c r="Z49" s="39"/>
    </row>
    <row r="50" spans="1:26" ht="15.75" customHeight="1">
      <c r="A50" s="216"/>
      <c r="B50" s="213"/>
      <c r="C50" s="213"/>
      <c r="D50" s="213"/>
      <c r="E50" s="213"/>
      <c r="F50" s="213"/>
      <c r="G50" s="213"/>
      <c r="H50" s="213"/>
      <c r="I50" s="214"/>
    </row>
    <row r="51" spans="1:26" ht="12.75" customHeight="1">
      <c r="A51" s="222" t="s">
        <v>77</v>
      </c>
      <c r="B51" s="213"/>
      <c r="C51" s="213"/>
      <c r="D51" s="213"/>
      <c r="E51" s="213"/>
      <c r="F51" s="213"/>
      <c r="G51" s="213"/>
      <c r="H51" s="213"/>
      <c r="I51" s="214"/>
    </row>
    <row r="52" spans="1:26" ht="27.75" customHeight="1">
      <c r="A52" s="30" t="s">
        <v>78</v>
      </c>
      <c r="B52" s="218" t="s">
        <v>79</v>
      </c>
      <c r="C52" s="213"/>
      <c r="D52" s="213"/>
      <c r="E52" s="213"/>
      <c r="F52" s="213"/>
      <c r="G52" s="214"/>
      <c r="H52" s="30" t="s">
        <v>50</v>
      </c>
      <c r="I52" s="30" t="s">
        <v>51</v>
      </c>
    </row>
    <row r="53" spans="1:26" ht="12.75" customHeight="1">
      <c r="A53" s="30" t="s">
        <v>18</v>
      </c>
      <c r="B53" s="220" t="s">
        <v>80</v>
      </c>
      <c r="C53" s="213"/>
      <c r="D53" s="213"/>
      <c r="E53" s="213"/>
      <c r="F53" s="213"/>
      <c r="G53" s="214"/>
      <c r="H53" s="33">
        <v>0.2</v>
      </c>
      <c r="I53" s="34">
        <f t="shared" ref="I53:I60" si="1">H53*($I$34)</f>
        <v>604.6</v>
      </c>
    </row>
    <row r="54" spans="1:26" ht="12.75" customHeight="1">
      <c r="A54" s="30" t="s">
        <v>21</v>
      </c>
      <c r="B54" s="220" t="s">
        <v>81</v>
      </c>
      <c r="C54" s="213"/>
      <c r="D54" s="213"/>
      <c r="E54" s="213"/>
      <c r="F54" s="213"/>
      <c r="G54" s="214"/>
      <c r="H54" s="33">
        <v>2.5000000000000001E-2</v>
      </c>
      <c r="I54" s="34">
        <f t="shared" si="1"/>
        <v>75.575000000000003</v>
      </c>
    </row>
    <row r="55" spans="1:26" ht="12.75" customHeight="1">
      <c r="A55" s="30" t="s">
        <v>24</v>
      </c>
      <c r="B55" s="220" t="s">
        <v>82</v>
      </c>
      <c r="C55" s="213"/>
      <c r="D55" s="213"/>
      <c r="E55" s="213"/>
      <c r="F55" s="213"/>
      <c r="G55" s="214"/>
      <c r="H55" s="33">
        <v>0.03</v>
      </c>
      <c r="I55" s="34">
        <f t="shared" si="1"/>
        <v>90.69</v>
      </c>
    </row>
    <row r="56" spans="1:26" ht="12.75" customHeight="1">
      <c r="A56" s="30" t="s">
        <v>27</v>
      </c>
      <c r="B56" s="220" t="s">
        <v>83</v>
      </c>
      <c r="C56" s="213"/>
      <c r="D56" s="213"/>
      <c r="E56" s="213"/>
      <c r="F56" s="213"/>
      <c r="G56" s="214"/>
      <c r="H56" s="33">
        <v>1.4999999999999999E-2</v>
      </c>
      <c r="I56" s="34">
        <f t="shared" si="1"/>
        <v>45.344999999999999</v>
      </c>
    </row>
    <row r="57" spans="1:26" ht="12.75" customHeight="1">
      <c r="A57" s="30" t="s">
        <v>56</v>
      </c>
      <c r="B57" s="220" t="s">
        <v>84</v>
      </c>
      <c r="C57" s="213"/>
      <c r="D57" s="213"/>
      <c r="E57" s="213"/>
      <c r="F57" s="213"/>
      <c r="G57" s="214"/>
      <c r="H57" s="33">
        <v>0.01</v>
      </c>
      <c r="I57" s="34">
        <f t="shared" si="1"/>
        <v>30.23</v>
      </c>
    </row>
    <row r="58" spans="1:26" ht="12.75" customHeight="1">
      <c r="A58" s="30" t="s">
        <v>58</v>
      </c>
      <c r="B58" s="220" t="s">
        <v>85</v>
      </c>
      <c r="C58" s="213"/>
      <c r="D58" s="213"/>
      <c r="E58" s="213"/>
      <c r="F58" s="213"/>
      <c r="G58" s="214"/>
      <c r="H58" s="33">
        <v>6.0000000000000001E-3</v>
      </c>
      <c r="I58" s="34">
        <f t="shared" si="1"/>
        <v>18.138000000000002</v>
      </c>
      <c r="K58" s="40"/>
    </row>
    <row r="59" spans="1:26" ht="12.75" customHeight="1">
      <c r="A59" s="30" t="s">
        <v>71</v>
      </c>
      <c r="B59" s="220" t="s">
        <v>86</v>
      </c>
      <c r="C59" s="213"/>
      <c r="D59" s="213"/>
      <c r="E59" s="213"/>
      <c r="F59" s="213"/>
      <c r="G59" s="214"/>
      <c r="H59" s="33">
        <v>2E-3</v>
      </c>
      <c r="I59" s="34">
        <f t="shared" si="1"/>
        <v>6.0460000000000003</v>
      </c>
    </row>
    <row r="60" spans="1:26" ht="12.75" customHeight="1">
      <c r="A60" s="30" t="s">
        <v>87</v>
      </c>
      <c r="B60" s="220" t="s">
        <v>88</v>
      </c>
      <c r="C60" s="213"/>
      <c r="D60" s="213"/>
      <c r="E60" s="213"/>
      <c r="F60" s="213"/>
      <c r="G60" s="214"/>
      <c r="H60" s="33">
        <v>0.08</v>
      </c>
      <c r="I60" s="34">
        <f t="shared" si="1"/>
        <v>241.84</v>
      </c>
    </row>
    <row r="61" spans="1:26" ht="12.75" customHeight="1">
      <c r="A61" s="216" t="s">
        <v>89</v>
      </c>
      <c r="B61" s="213"/>
      <c r="C61" s="213"/>
      <c r="D61" s="213"/>
      <c r="E61" s="213"/>
      <c r="F61" s="213"/>
      <c r="G61" s="214"/>
      <c r="H61" s="36">
        <f t="shared" ref="H61:I61" si="2">SUM(H53:H60)</f>
        <v>0.36800000000000005</v>
      </c>
      <c r="I61" s="38">
        <f t="shared" si="2"/>
        <v>1112.4640000000002</v>
      </c>
    </row>
    <row r="62" spans="1:26" ht="12.75" customHeight="1">
      <c r="A62" s="253" t="s">
        <v>90</v>
      </c>
      <c r="B62" s="213"/>
      <c r="C62" s="213"/>
      <c r="D62" s="213"/>
      <c r="E62" s="213"/>
      <c r="F62" s="213"/>
      <c r="G62" s="213"/>
      <c r="H62" s="213"/>
      <c r="I62" s="214"/>
    </row>
    <row r="63" spans="1:26" ht="12.75" customHeight="1">
      <c r="A63" s="221" t="s">
        <v>91</v>
      </c>
      <c r="B63" s="213"/>
      <c r="C63" s="213"/>
      <c r="D63" s="213"/>
      <c r="E63" s="213"/>
      <c r="F63" s="213"/>
      <c r="G63" s="213"/>
      <c r="H63" s="213"/>
      <c r="I63" s="214"/>
    </row>
    <row r="64" spans="1:26" ht="15" customHeight="1">
      <c r="A64" s="221" t="s">
        <v>92</v>
      </c>
      <c r="B64" s="213"/>
      <c r="C64" s="213"/>
      <c r="D64" s="213"/>
      <c r="E64" s="213"/>
      <c r="F64" s="213"/>
      <c r="G64" s="213"/>
      <c r="H64" s="213"/>
      <c r="I64" s="214"/>
    </row>
    <row r="65" spans="1:12" ht="15.75" customHeight="1">
      <c r="A65" s="221" t="s">
        <v>93</v>
      </c>
      <c r="B65" s="213"/>
      <c r="C65" s="213"/>
      <c r="D65" s="213"/>
      <c r="E65" s="213"/>
      <c r="F65" s="213"/>
      <c r="G65" s="213"/>
      <c r="H65" s="213"/>
      <c r="I65" s="214"/>
      <c r="L65" s="41"/>
    </row>
    <row r="66" spans="1:12" ht="15.75" customHeight="1">
      <c r="A66" s="216"/>
      <c r="B66" s="213"/>
      <c r="C66" s="213"/>
      <c r="D66" s="213"/>
      <c r="E66" s="213"/>
      <c r="F66" s="213"/>
      <c r="G66" s="213"/>
      <c r="H66" s="213"/>
      <c r="I66" s="214"/>
      <c r="L66" s="41"/>
    </row>
    <row r="67" spans="1:12" ht="12.75" customHeight="1">
      <c r="A67" s="217" t="s">
        <v>94</v>
      </c>
      <c r="B67" s="213"/>
      <c r="C67" s="213"/>
      <c r="D67" s="213"/>
      <c r="E67" s="213"/>
      <c r="F67" s="213"/>
      <c r="G67" s="213"/>
      <c r="H67" s="213"/>
      <c r="I67" s="214"/>
      <c r="K67" s="42"/>
      <c r="L67" s="41"/>
    </row>
    <row r="68" spans="1:12" ht="11.25" customHeight="1">
      <c r="A68" s="30" t="s">
        <v>95</v>
      </c>
      <c r="B68" s="218" t="s">
        <v>96</v>
      </c>
      <c r="C68" s="213"/>
      <c r="D68" s="213"/>
      <c r="E68" s="213"/>
      <c r="F68" s="213"/>
      <c r="G68" s="214"/>
      <c r="H68" s="30"/>
      <c r="I68" s="30" t="s">
        <v>51</v>
      </c>
    </row>
    <row r="69" spans="1:12" ht="12.75" customHeight="1">
      <c r="A69" s="43" t="s">
        <v>18</v>
      </c>
      <c r="B69" s="220" t="s">
        <v>97</v>
      </c>
      <c r="C69" s="213"/>
      <c r="D69" s="213"/>
      <c r="E69" s="213"/>
      <c r="F69" s="213"/>
      <c r="G69" s="214"/>
      <c r="H69" s="25" t="s">
        <v>98</v>
      </c>
      <c r="I69" s="44">
        <v>900</v>
      </c>
      <c r="J69" s="45"/>
    </row>
    <row r="70" spans="1:12" ht="12.75" customHeight="1">
      <c r="A70" s="43" t="s">
        <v>21</v>
      </c>
      <c r="B70" s="219" t="s">
        <v>99</v>
      </c>
      <c r="C70" s="213"/>
      <c r="D70" s="213"/>
      <c r="E70" s="213"/>
      <c r="F70" s="213"/>
      <c r="G70" s="214"/>
      <c r="H70" s="25" t="s">
        <v>98</v>
      </c>
      <c r="I70" s="44">
        <v>205</v>
      </c>
      <c r="J70" s="45"/>
    </row>
    <row r="71" spans="1:12" ht="12.75" customHeight="1">
      <c r="A71" s="43" t="s">
        <v>24</v>
      </c>
      <c r="B71" s="219" t="s">
        <v>100</v>
      </c>
      <c r="C71" s="213"/>
      <c r="D71" s="213"/>
      <c r="E71" s="213"/>
      <c r="F71" s="213"/>
      <c r="G71" s="214"/>
      <c r="H71" s="25" t="s">
        <v>98</v>
      </c>
      <c r="I71" s="44">
        <v>82.62</v>
      </c>
      <c r="J71" s="45"/>
    </row>
    <row r="72" spans="1:12" ht="12.75" customHeight="1">
      <c r="A72" s="43" t="s">
        <v>27</v>
      </c>
      <c r="B72" s="260" t="s">
        <v>101</v>
      </c>
      <c r="C72" s="213"/>
      <c r="D72" s="213"/>
      <c r="E72" s="213"/>
      <c r="F72" s="213"/>
      <c r="G72" s="214"/>
      <c r="H72" s="25" t="s">
        <v>98</v>
      </c>
      <c r="I72" s="44">
        <v>31</v>
      </c>
      <c r="J72" s="45"/>
    </row>
    <row r="73" spans="1:12" ht="12.75" customHeight="1">
      <c r="A73" s="43" t="s">
        <v>56</v>
      </c>
      <c r="B73" s="219" t="s">
        <v>102</v>
      </c>
      <c r="C73" s="213"/>
      <c r="D73" s="213"/>
      <c r="E73" s="213"/>
      <c r="F73" s="213"/>
      <c r="G73" s="214"/>
      <c r="H73" s="25" t="s">
        <v>98</v>
      </c>
      <c r="I73" s="44">
        <v>94.5</v>
      </c>
      <c r="J73" s="45"/>
    </row>
    <row r="74" spans="1:12" ht="12.75" customHeight="1">
      <c r="A74" s="43" t="s">
        <v>58</v>
      </c>
      <c r="B74" s="220" t="s">
        <v>103</v>
      </c>
      <c r="C74" s="213"/>
      <c r="D74" s="213"/>
      <c r="E74" s="213"/>
      <c r="F74" s="213"/>
      <c r="G74" s="214"/>
      <c r="H74" s="46">
        <v>31</v>
      </c>
      <c r="I74" s="37"/>
      <c r="J74" s="45"/>
    </row>
    <row r="75" spans="1:12" ht="12.75" customHeight="1">
      <c r="A75" s="216" t="s">
        <v>104</v>
      </c>
      <c r="B75" s="213"/>
      <c r="C75" s="213"/>
      <c r="D75" s="213"/>
      <c r="E75" s="213"/>
      <c r="F75" s="213"/>
      <c r="G75" s="213"/>
      <c r="H75" s="214"/>
      <c r="I75" s="38">
        <f>SUM(I69:I74)</f>
        <v>1313.12</v>
      </c>
      <c r="J75" s="45"/>
    </row>
    <row r="76" spans="1:12" ht="21.75" customHeight="1">
      <c r="A76" s="253" t="s">
        <v>105</v>
      </c>
      <c r="B76" s="213"/>
      <c r="C76" s="213"/>
      <c r="D76" s="213"/>
      <c r="E76" s="213"/>
      <c r="F76" s="213"/>
      <c r="G76" s="213"/>
      <c r="H76" s="213"/>
      <c r="I76" s="214"/>
      <c r="K76" s="40"/>
    </row>
    <row r="77" spans="1:12" ht="21.75" customHeight="1">
      <c r="A77" s="253" t="s">
        <v>106</v>
      </c>
      <c r="B77" s="213"/>
      <c r="C77" s="213"/>
      <c r="D77" s="213"/>
      <c r="E77" s="213"/>
      <c r="F77" s="213"/>
      <c r="G77" s="213"/>
      <c r="H77" s="213"/>
      <c r="I77" s="214"/>
      <c r="K77" s="40"/>
    </row>
    <row r="78" spans="1:12" ht="15.75" customHeight="1">
      <c r="A78" s="221" t="s">
        <v>107</v>
      </c>
      <c r="B78" s="213"/>
      <c r="C78" s="213"/>
      <c r="D78" s="213"/>
      <c r="E78" s="213"/>
      <c r="F78" s="213"/>
      <c r="G78" s="213"/>
      <c r="H78" s="213"/>
      <c r="I78" s="214"/>
      <c r="K78" s="40"/>
    </row>
    <row r="79" spans="1:12" ht="15.75" customHeight="1">
      <c r="A79" s="221" t="s">
        <v>108</v>
      </c>
      <c r="B79" s="213"/>
      <c r="C79" s="213"/>
      <c r="D79" s="213"/>
      <c r="E79" s="213"/>
      <c r="F79" s="213"/>
      <c r="G79" s="213"/>
      <c r="H79" s="213"/>
      <c r="I79" s="214"/>
    </row>
    <row r="80" spans="1:12" ht="15.75" customHeight="1">
      <c r="A80" s="261"/>
      <c r="B80" s="213"/>
      <c r="C80" s="213"/>
      <c r="D80" s="213"/>
      <c r="E80" s="213"/>
      <c r="F80" s="213"/>
      <c r="G80" s="213"/>
      <c r="H80" s="213"/>
      <c r="I80" s="214"/>
    </row>
    <row r="81" spans="1:9" ht="12.75" customHeight="1">
      <c r="A81" s="222" t="s">
        <v>109</v>
      </c>
      <c r="B81" s="213"/>
      <c r="C81" s="213"/>
      <c r="D81" s="213"/>
      <c r="E81" s="213"/>
      <c r="F81" s="213"/>
      <c r="G81" s="213"/>
      <c r="H81" s="213"/>
      <c r="I81" s="214"/>
    </row>
    <row r="82" spans="1:9" ht="12.75" customHeight="1">
      <c r="A82" s="30">
        <v>2</v>
      </c>
      <c r="B82" s="218" t="s">
        <v>110</v>
      </c>
      <c r="C82" s="213"/>
      <c r="D82" s="213"/>
      <c r="E82" s="213"/>
      <c r="F82" s="213"/>
      <c r="G82" s="214"/>
      <c r="H82" s="30"/>
      <c r="I82" s="30" t="s">
        <v>51</v>
      </c>
    </row>
    <row r="83" spans="1:9" ht="12.75" customHeight="1">
      <c r="A83" s="30" t="s">
        <v>18</v>
      </c>
      <c r="B83" s="219" t="s">
        <v>67</v>
      </c>
      <c r="C83" s="213"/>
      <c r="D83" s="213"/>
      <c r="E83" s="213"/>
      <c r="F83" s="213"/>
      <c r="G83" s="214"/>
      <c r="H83" s="25" t="s">
        <v>98</v>
      </c>
      <c r="I83" s="37">
        <f>I46</f>
        <v>229.74799999999999</v>
      </c>
    </row>
    <row r="84" spans="1:9" ht="12.75" customHeight="1">
      <c r="A84" s="30" t="s">
        <v>21</v>
      </c>
      <c r="B84" s="219" t="s">
        <v>79</v>
      </c>
      <c r="C84" s="213"/>
      <c r="D84" s="213"/>
      <c r="E84" s="213"/>
      <c r="F84" s="213"/>
      <c r="G84" s="214"/>
      <c r="H84" s="25" t="s">
        <v>98</v>
      </c>
      <c r="I84" s="37">
        <f>I61</f>
        <v>1112.4640000000002</v>
      </c>
    </row>
    <row r="85" spans="1:9" ht="12.75" customHeight="1">
      <c r="A85" s="30" t="s">
        <v>24</v>
      </c>
      <c r="B85" s="219" t="s">
        <v>96</v>
      </c>
      <c r="C85" s="213"/>
      <c r="D85" s="213"/>
      <c r="E85" s="213"/>
      <c r="F85" s="213"/>
      <c r="G85" s="214"/>
      <c r="H85" s="25" t="s">
        <v>98</v>
      </c>
      <c r="I85" s="37">
        <f>I75</f>
        <v>1313.12</v>
      </c>
    </row>
    <row r="86" spans="1:9" ht="12.75" customHeight="1">
      <c r="A86" s="217" t="s">
        <v>111</v>
      </c>
      <c r="B86" s="213"/>
      <c r="C86" s="213"/>
      <c r="D86" s="213"/>
      <c r="E86" s="213"/>
      <c r="F86" s="213"/>
      <c r="G86" s="213"/>
      <c r="H86" s="214"/>
      <c r="I86" s="35">
        <f>SUM(I83:I85)</f>
        <v>2655.3320000000003</v>
      </c>
    </row>
    <row r="87" spans="1:9" ht="12.75" customHeight="1">
      <c r="A87" s="262"/>
      <c r="B87" s="213"/>
      <c r="C87" s="213"/>
      <c r="D87" s="213"/>
      <c r="E87" s="213"/>
      <c r="F87" s="213"/>
      <c r="G87" s="213"/>
      <c r="H87" s="213"/>
      <c r="I87" s="214"/>
    </row>
    <row r="88" spans="1:9" ht="12.75" customHeight="1">
      <c r="A88" s="217" t="s">
        <v>112</v>
      </c>
      <c r="B88" s="213"/>
      <c r="C88" s="213"/>
      <c r="D88" s="213"/>
      <c r="E88" s="213"/>
      <c r="F88" s="213"/>
      <c r="G88" s="213"/>
      <c r="H88" s="213"/>
      <c r="I88" s="214"/>
    </row>
    <row r="89" spans="1:9" ht="12.75" customHeight="1">
      <c r="A89" s="47">
        <v>3</v>
      </c>
      <c r="B89" s="254" t="s">
        <v>113</v>
      </c>
      <c r="C89" s="213"/>
      <c r="D89" s="213"/>
      <c r="E89" s="213"/>
      <c r="F89" s="213"/>
      <c r="G89" s="214"/>
      <c r="H89" s="47" t="s">
        <v>50</v>
      </c>
      <c r="I89" s="47" t="s">
        <v>51</v>
      </c>
    </row>
    <row r="90" spans="1:9" ht="12.75" customHeight="1">
      <c r="A90" s="30" t="s">
        <v>18</v>
      </c>
      <c r="B90" s="220" t="s">
        <v>114</v>
      </c>
      <c r="C90" s="213"/>
      <c r="D90" s="213"/>
      <c r="E90" s="213"/>
      <c r="F90" s="213"/>
      <c r="G90" s="214"/>
      <c r="H90" s="33">
        <f>1/24*0.05</f>
        <v>2.0833333333333333E-3</v>
      </c>
      <c r="I90" s="34">
        <f t="shared" ref="I90:I95" si="3">H90*$I$34</f>
        <v>6.2979166666666666</v>
      </c>
    </row>
    <row r="91" spans="1:9" ht="12.75" customHeight="1">
      <c r="A91" s="30" t="s">
        <v>21</v>
      </c>
      <c r="B91" s="220" t="s">
        <v>115</v>
      </c>
      <c r="C91" s="213"/>
      <c r="D91" s="213"/>
      <c r="E91" s="213"/>
      <c r="F91" s="213"/>
      <c r="G91" s="214"/>
      <c r="H91" s="33">
        <f>H60*H90</f>
        <v>1.6666666666666666E-4</v>
      </c>
      <c r="I91" s="34">
        <f t="shared" si="3"/>
        <v>0.50383333333333336</v>
      </c>
    </row>
    <row r="92" spans="1:9" ht="12.75" customHeight="1">
      <c r="A92" s="30" t="s">
        <v>24</v>
      </c>
      <c r="B92" s="220" t="s">
        <v>116</v>
      </c>
      <c r="C92" s="213"/>
      <c r="D92" s="213"/>
      <c r="E92" s="213"/>
      <c r="F92" s="213"/>
      <c r="G92" s="214"/>
      <c r="H92" s="33">
        <v>3.44E-2</v>
      </c>
      <c r="I92" s="34">
        <f t="shared" si="3"/>
        <v>103.99120000000001</v>
      </c>
    </row>
    <row r="93" spans="1:9" ht="12.75" customHeight="1">
      <c r="A93" s="30" t="s">
        <v>27</v>
      </c>
      <c r="B93" s="220" t="s">
        <v>117</v>
      </c>
      <c r="C93" s="213"/>
      <c r="D93" s="213"/>
      <c r="E93" s="213"/>
      <c r="F93" s="213"/>
      <c r="G93" s="214"/>
      <c r="H93" s="33">
        <v>1.9400000000000001E-2</v>
      </c>
      <c r="I93" s="34">
        <f t="shared" si="3"/>
        <v>58.6462</v>
      </c>
    </row>
    <row r="94" spans="1:9" ht="12.75" customHeight="1">
      <c r="A94" s="30" t="s">
        <v>56</v>
      </c>
      <c r="B94" s="220" t="s">
        <v>118</v>
      </c>
      <c r="C94" s="213"/>
      <c r="D94" s="213"/>
      <c r="E94" s="213"/>
      <c r="F94" s="213"/>
      <c r="G94" s="214"/>
      <c r="H94" s="33">
        <f>H61*H93</f>
        <v>7.1392000000000009E-3</v>
      </c>
      <c r="I94" s="34">
        <f t="shared" si="3"/>
        <v>21.581801600000002</v>
      </c>
    </row>
    <row r="95" spans="1:9" ht="12.75" customHeight="1">
      <c r="A95" s="30" t="s">
        <v>58</v>
      </c>
      <c r="B95" s="220" t="s">
        <v>119</v>
      </c>
      <c r="C95" s="213"/>
      <c r="D95" s="213"/>
      <c r="E95" s="213"/>
      <c r="F95" s="213"/>
      <c r="G95" s="214"/>
      <c r="H95" s="33">
        <f>H93*H60*0.4</f>
        <v>6.2080000000000002E-4</v>
      </c>
      <c r="I95" s="34">
        <f t="shared" si="3"/>
        <v>1.8766784000000001</v>
      </c>
    </row>
    <row r="96" spans="1:9" ht="12.75" customHeight="1">
      <c r="A96" s="263" t="s">
        <v>120</v>
      </c>
      <c r="B96" s="213"/>
      <c r="C96" s="213"/>
      <c r="D96" s="213"/>
      <c r="E96" s="213"/>
      <c r="F96" s="213"/>
      <c r="G96" s="214"/>
      <c r="H96" s="48">
        <f t="shared" ref="H96:I96" si="4">SUM(H90:H95)</f>
        <v>6.3810000000000006E-2</v>
      </c>
      <c r="I96" s="49">
        <f t="shared" si="4"/>
        <v>192.89763000000002</v>
      </c>
    </row>
    <row r="97" spans="1:26" ht="12.75" customHeight="1">
      <c r="A97" s="216"/>
      <c r="B97" s="213"/>
      <c r="C97" s="213"/>
      <c r="D97" s="213"/>
      <c r="E97" s="213"/>
      <c r="F97" s="213"/>
      <c r="G97" s="213"/>
      <c r="H97" s="213"/>
      <c r="I97" s="214"/>
    </row>
    <row r="98" spans="1:26" ht="12.75" customHeight="1">
      <c r="A98" s="217" t="s">
        <v>121</v>
      </c>
      <c r="B98" s="213"/>
      <c r="C98" s="213"/>
      <c r="D98" s="213"/>
      <c r="E98" s="213"/>
      <c r="F98" s="213"/>
      <c r="G98" s="213"/>
      <c r="H98" s="213"/>
      <c r="I98" s="214"/>
    </row>
    <row r="99" spans="1:26" ht="12.75" customHeight="1">
      <c r="A99" s="217" t="s">
        <v>122</v>
      </c>
      <c r="B99" s="213"/>
      <c r="C99" s="213"/>
      <c r="D99" s="213"/>
      <c r="E99" s="213"/>
      <c r="F99" s="213"/>
      <c r="G99" s="213"/>
      <c r="H99" s="213"/>
      <c r="I99" s="214"/>
    </row>
    <row r="100" spans="1:26" ht="12.75" customHeight="1">
      <c r="A100" s="47" t="s">
        <v>123</v>
      </c>
      <c r="B100" s="254" t="s">
        <v>124</v>
      </c>
      <c r="C100" s="213"/>
      <c r="D100" s="213"/>
      <c r="E100" s="213"/>
      <c r="F100" s="213"/>
      <c r="G100" s="214"/>
      <c r="H100" s="47" t="s">
        <v>50</v>
      </c>
      <c r="I100" s="47" t="s">
        <v>51</v>
      </c>
    </row>
    <row r="101" spans="1:26" ht="12.75" customHeight="1">
      <c r="A101" s="30" t="s">
        <v>18</v>
      </c>
      <c r="B101" s="220" t="s">
        <v>125</v>
      </c>
      <c r="C101" s="213"/>
      <c r="D101" s="213"/>
      <c r="E101" s="213"/>
      <c r="F101" s="213"/>
      <c r="G101" s="214"/>
      <c r="H101" s="33">
        <v>8.3299999999999999E-2</v>
      </c>
      <c r="I101" s="34">
        <f t="shared" ref="I101:I108" si="5">H101*$I$34</f>
        <v>251.8159</v>
      </c>
    </row>
    <row r="102" spans="1:26" ht="12.75" customHeight="1">
      <c r="A102" s="30" t="s">
        <v>21</v>
      </c>
      <c r="B102" s="220" t="s">
        <v>126</v>
      </c>
      <c r="C102" s="213"/>
      <c r="D102" s="213"/>
      <c r="E102" s="213"/>
      <c r="F102" s="213"/>
      <c r="G102" s="214"/>
      <c r="H102" s="33">
        <v>1.3899999999999999E-2</v>
      </c>
      <c r="I102" s="34">
        <f t="shared" si="5"/>
        <v>42.0197</v>
      </c>
    </row>
    <row r="103" spans="1:26" ht="12.75" customHeight="1">
      <c r="A103" s="30" t="s">
        <v>24</v>
      </c>
      <c r="B103" s="220" t="s">
        <v>127</v>
      </c>
      <c r="C103" s="213"/>
      <c r="D103" s="213"/>
      <c r="E103" s="213"/>
      <c r="F103" s="213"/>
      <c r="G103" s="214"/>
      <c r="H103" s="33">
        <v>0</v>
      </c>
      <c r="I103" s="34">
        <f t="shared" si="5"/>
        <v>0</v>
      </c>
    </row>
    <row r="104" spans="1:26" ht="12.75" customHeight="1">
      <c r="A104" s="30" t="s">
        <v>27</v>
      </c>
      <c r="B104" s="220" t="s">
        <v>128</v>
      </c>
      <c r="C104" s="213"/>
      <c r="D104" s="213"/>
      <c r="E104" s="213"/>
      <c r="F104" s="213"/>
      <c r="G104" s="214"/>
      <c r="H104" s="33">
        <v>2.0000000000000001E-4</v>
      </c>
      <c r="I104" s="34">
        <f t="shared" si="5"/>
        <v>0.60460000000000003</v>
      </c>
    </row>
    <row r="105" spans="1:26" ht="12.75" customHeight="1">
      <c r="A105" s="30" t="s">
        <v>56</v>
      </c>
      <c r="B105" s="220" t="s">
        <v>129</v>
      </c>
      <c r="C105" s="213"/>
      <c r="D105" s="213"/>
      <c r="E105" s="213"/>
      <c r="F105" s="213"/>
      <c r="G105" s="214"/>
      <c r="H105" s="33">
        <v>6.9999999999999999E-4</v>
      </c>
      <c r="I105" s="34">
        <f t="shared" si="5"/>
        <v>2.1160999999999999</v>
      </c>
    </row>
    <row r="106" spans="1:26" ht="12.75" customHeight="1">
      <c r="A106" s="30" t="s">
        <v>58</v>
      </c>
      <c r="B106" s="220" t="s">
        <v>130</v>
      </c>
      <c r="C106" s="213"/>
      <c r="D106" s="213"/>
      <c r="E106" s="213"/>
      <c r="F106" s="213"/>
      <c r="G106" s="214"/>
      <c r="H106" s="33">
        <v>2.8999999999999998E-3</v>
      </c>
      <c r="I106" s="34">
        <f t="shared" si="5"/>
        <v>8.7667000000000002</v>
      </c>
    </row>
    <row r="107" spans="1:26" ht="12.75" customHeight="1">
      <c r="A107" s="50" t="s">
        <v>71</v>
      </c>
      <c r="B107" s="220" t="s">
        <v>131</v>
      </c>
      <c r="C107" s="213"/>
      <c r="D107" s="213"/>
      <c r="E107" s="213"/>
      <c r="F107" s="213"/>
      <c r="G107" s="214"/>
      <c r="H107" s="33"/>
      <c r="I107" s="34">
        <f t="shared" si="5"/>
        <v>0</v>
      </c>
    </row>
    <row r="108" spans="1:26" ht="12.75" customHeight="1">
      <c r="A108" s="216" t="s">
        <v>132</v>
      </c>
      <c r="B108" s="213"/>
      <c r="C108" s="213"/>
      <c r="D108" s="213"/>
      <c r="E108" s="213"/>
      <c r="F108" s="213"/>
      <c r="G108" s="214"/>
      <c r="H108" s="36">
        <f>SUM(H101:H107)</f>
        <v>0.10100000000000001</v>
      </c>
      <c r="I108" s="38">
        <f t="shared" si="5"/>
        <v>305.32300000000004</v>
      </c>
    </row>
    <row r="109" spans="1:26" ht="12.75" customHeight="1">
      <c r="A109" s="253" t="s">
        <v>133</v>
      </c>
      <c r="B109" s="213"/>
      <c r="C109" s="213"/>
      <c r="D109" s="213"/>
      <c r="E109" s="213"/>
      <c r="F109" s="213"/>
      <c r="G109" s="213"/>
      <c r="H109" s="213"/>
      <c r="I109" s="214"/>
      <c r="J109" s="15"/>
      <c r="K109" s="15"/>
      <c r="L109" s="15"/>
      <c r="M109" s="15"/>
      <c r="N109" s="15"/>
      <c r="O109" s="15"/>
      <c r="P109" s="15"/>
      <c r="Q109" s="15"/>
      <c r="R109" s="15"/>
      <c r="S109" s="15"/>
      <c r="T109" s="15"/>
      <c r="U109" s="15"/>
      <c r="V109" s="15"/>
      <c r="W109" s="15"/>
      <c r="X109" s="15"/>
      <c r="Y109" s="15"/>
      <c r="Z109" s="15"/>
    </row>
    <row r="110" spans="1:26" ht="12.75" customHeight="1">
      <c r="A110" s="216"/>
      <c r="B110" s="213"/>
      <c r="C110" s="213"/>
      <c r="D110" s="213"/>
      <c r="E110" s="213"/>
      <c r="F110" s="213"/>
      <c r="G110" s="213"/>
      <c r="H110" s="213"/>
      <c r="I110" s="214"/>
    </row>
    <row r="111" spans="1:26" ht="12.75" customHeight="1">
      <c r="A111" s="217" t="s">
        <v>134</v>
      </c>
      <c r="B111" s="213"/>
      <c r="C111" s="213"/>
      <c r="D111" s="213"/>
      <c r="E111" s="213"/>
      <c r="F111" s="213"/>
      <c r="G111" s="213"/>
      <c r="H111" s="213"/>
      <c r="I111" s="214"/>
    </row>
    <row r="112" spans="1:26" ht="12.75" customHeight="1">
      <c r="A112" s="47" t="s">
        <v>135</v>
      </c>
      <c r="B112" s="254" t="s">
        <v>124</v>
      </c>
      <c r="C112" s="213"/>
      <c r="D112" s="213"/>
      <c r="E112" s="213"/>
      <c r="F112" s="213"/>
      <c r="G112" s="214"/>
      <c r="H112" s="47" t="s">
        <v>50</v>
      </c>
      <c r="I112" s="47" t="s">
        <v>51</v>
      </c>
    </row>
    <row r="113" spans="1:12" ht="12.75" customHeight="1">
      <c r="A113" s="30" t="s">
        <v>18</v>
      </c>
      <c r="B113" s="220" t="s">
        <v>136</v>
      </c>
      <c r="C113" s="213"/>
      <c r="D113" s="213"/>
      <c r="E113" s="213"/>
      <c r="F113" s="213"/>
      <c r="G113" s="214"/>
      <c r="H113" s="33"/>
      <c r="I113" s="34">
        <f t="shared" ref="I113:I114" si="6">H113*$I$34</f>
        <v>0</v>
      </c>
    </row>
    <row r="114" spans="1:12" ht="12.75" customHeight="1">
      <c r="A114" s="216" t="s">
        <v>137</v>
      </c>
      <c r="B114" s="213"/>
      <c r="C114" s="213"/>
      <c r="D114" s="213"/>
      <c r="E114" s="213"/>
      <c r="F114" s="213"/>
      <c r="G114" s="214"/>
      <c r="H114" s="36">
        <f>SUM(H113)</f>
        <v>0</v>
      </c>
      <c r="I114" s="34">
        <f t="shared" si="6"/>
        <v>0</v>
      </c>
    </row>
    <row r="115" spans="1:12" ht="12.75" customHeight="1">
      <c r="A115" s="250"/>
      <c r="B115" s="213"/>
      <c r="C115" s="213"/>
      <c r="D115" s="213"/>
      <c r="E115" s="213"/>
      <c r="F115" s="213"/>
      <c r="G115" s="213"/>
      <c r="H115" s="213"/>
      <c r="I115" s="214"/>
    </row>
    <row r="116" spans="1:12" ht="12.75" customHeight="1">
      <c r="A116" s="217" t="s">
        <v>138</v>
      </c>
      <c r="B116" s="213"/>
      <c r="C116" s="213"/>
      <c r="D116" s="213"/>
      <c r="E116" s="213"/>
      <c r="F116" s="213"/>
      <c r="G116" s="213"/>
      <c r="H116" s="213"/>
      <c r="I116" s="214"/>
      <c r="L116" s="41"/>
    </row>
    <row r="117" spans="1:12" ht="12.75" customHeight="1">
      <c r="A117" s="30">
        <v>4</v>
      </c>
      <c r="B117" s="218" t="s">
        <v>139</v>
      </c>
      <c r="C117" s="213"/>
      <c r="D117" s="213"/>
      <c r="E117" s="213"/>
      <c r="F117" s="213"/>
      <c r="G117" s="214"/>
      <c r="H117" s="30"/>
      <c r="I117" s="30" t="s">
        <v>51</v>
      </c>
    </row>
    <row r="118" spans="1:12" ht="12.75" customHeight="1">
      <c r="A118" s="30" t="s">
        <v>18</v>
      </c>
      <c r="B118" s="219" t="s">
        <v>140</v>
      </c>
      <c r="C118" s="213"/>
      <c r="D118" s="213"/>
      <c r="E118" s="213"/>
      <c r="F118" s="213"/>
      <c r="G118" s="214"/>
      <c r="H118" s="25" t="s">
        <v>98</v>
      </c>
      <c r="I118" s="37">
        <f>I108</f>
        <v>305.32300000000004</v>
      </c>
    </row>
    <row r="119" spans="1:12" ht="12.75" customHeight="1">
      <c r="A119" s="30" t="s">
        <v>21</v>
      </c>
      <c r="B119" s="219" t="s">
        <v>141</v>
      </c>
      <c r="C119" s="213"/>
      <c r="D119" s="213"/>
      <c r="E119" s="213"/>
      <c r="F119" s="213"/>
      <c r="G119" s="214"/>
      <c r="H119" s="25" t="s">
        <v>98</v>
      </c>
      <c r="I119" s="37">
        <f>I114</f>
        <v>0</v>
      </c>
    </row>
    <row r="120" spans="1:12" ht="12.75" customHeight="1">
      <c r="A120" s="217" t="s">
        <v>142</v>
      </c>
      <c r="B120" s="213"/>
      <c r="C120" s="213"/>
      <c r="D120" s="213"/>
      <c r="E120" s="213"/>
      <c r="F120" s="213"/>
      <c r="G120" s="213"/>
      <c r="H120" s="214"/>
      <c r="I120" s="35">
        <f>SUM(I118:I119)</f>
        <v>305.32300000000004</v>
      </c>
    </row>
    <row r="121" spans="1:12" ht="12.75" customHeight="1">
      <c r="A121" s="216"/>
      <c r="B121" s="213"/>
      <c r="C121" s="213"/>
      <c r="D121" s="213"/>
      <c r="E121" s="213"/>
      <c r="F121" s="213"/>
      <c r="G121" s="214"/>
      <c r="H121" s="36"/>
      <c r="I121" s="38"/>
    </row>
    <row r="122" spans="1:12" ht="12.75" customHeight="1">
      <c r="A122" s="217" t="s">
        <v>143</v>
      </c>
      <c r="B122" s="213"/>
      <c r="C122" s="213"/>
      <c r="D122" s="213"/>
      <c r="E122" s="213"/>
      <c r="F122" s="213"/>
      <c r="G122" s="213"/>
      <c r="H122" s="213"/>
      <c r="I122" s="214"/>
    </row>
    <row r="123" spans="1:12" ht="12.75" customHeight="1">
      <c r="A123" s="30">
        <v>5</v>
      </c>
      <c r="B123" s="218" t="s">
        <v>144</v>
      </c>
      <c r="C123" s="213"/>
      <c r="D123" s="213"/>
      <c r="E123" s="213"/>
      <c r="F123" s="213"/>
      <c r="G123" s="214"/>
      <c r="H123" s="30" t="s">
        <v>145</v>
      </c>
      <c r="I123" s="30" t="s">
        <v>146</v>
      </c>
    </row>
    <row r="124" spans="1:12" ht="12.75" customHeight="1">
      <c r="A124" s="30" t="s">
        <v>18</v>
      </c>
      <c r="B124" s="220" t="s">
        <v>147</v>
      </c>
      <c r="C124" s="213"/>
      <c r="D124" s="213"/>
      <c r="E124" s="213"/>
      <c r="F124" s="213"/>
      <c r="G124" s="214"/>
      <c r="H124" s="51">
        <f>'Uniformes e EPIs'!F14</f>
        <v>2128.5399999999995</v>
      </c>
      <c r="I124" s="34">
        <f t="shared" ref="I124:I128" si="7">H124/24</f>
        <v>88.689166666666651</v>
      </c>
    </row>
    <row r="125" spans="1:12" ht="12.75" customHeight="1">
      <c r="A125" s="30" t="s">
        <v>21</v>
      </c>
      <c r="B125" s="220" t="s">
        <v>148</v>
      </c>
      <c r="C125" s="213"/>
      <c r="D125" s="213"/>
      <c r="E125" s="213"/>
      <c r="F125" s="213"/>
      <c r="G125" s="214"/>
      <c r="H125" s="51">
        <f>'Uniformes e EPIs'!F23</f>
        <v>264.48</v>
      </c>
      <c r="I125" s="34">
        <f t="shared" si="7"/>
        <v>11.020000000000001</v>
      </c>
    </row>
    <row r="126" spans="1:12" ht="12.75" customHeight="1">
      <c r="A126" s="30" t="s">
        <v>24</v>
      </c>
      <c r="B126" s="220" t="s">
        <v>149</v>
      </c>
      <c r="C126" s="213"/>
      <c r="D126" s="213"/>
      <c r="E126" s="213"/>
      <c r="F126" s="213"/>
      <c r="G126" s="214"/>
      <c r="H126" s="51">
        <f>'Materiais de consumo - limpeza'!F82</f>
        <v>983368.82</v>
      </c>
      <c r="I126" s="34">
        <f t="shared" si="7"/>
        <v>40973.700833333329</v>
      </c>
    </row>
    <row r="127" spans="1:12" ht="12.75" customHeight="1">
      <c r="A127" s="30" t="s">
        <v>27</v>
      </c>
      <c r="B127" s="220" t="s">
        <v>150</v>
      </c>
      <c r="C127" s="213"/>
      <c r="D127" s="213"/>
      <c r="E127" s="213"/>
      <c r="F127" s="213"/>
      <c r="G127" s="214"/>
      <c r="H127" s="51">
        <f>'Materiais de consumo - copeirag'!F27</f>
        <v>264326.54000000004</v>
      </c>
      <c r="I127" s="34">
        <f t="shared" si="7"/>
        <v>11013.605833333335</v>
      </c>
    </row>
    <row r="128" spans="1:12" ht="12.75" customHeight="1">
      <c r="A128" s="30" t="s">
        <v>56</v>
      </c>
      <c r="B128" s="220" t="s">
        <v>151</v>
      </c>
      <c r="C128" s="213"/>
      <c r="D128" s="213"/>
      <c r="E128" s="213"/>
      <c r="F128" s="213"/>
      <c r="G128" s="214"/>
      <c r="H128" s="51">
        <f>'Materiais de consumo - Piscina'!F19</f>
        <v>131383.36000000002</v>
      </c>
      <c r="I128" s="34">
        <f t="shared" si="7"/>
        <v>5474.3066666666673</v>
      </c>
    </row>
    <row r="129" spans="1:26" ht="12.75" customHeight="1">
      <c r="A129" s="30" t="s">
        <v>58</v>
      </c>
      <c r="B129" s="220" t="s">
        <v>152</v>
      </c>
      <c r="C129" s="213"/>
      <c r="D129" s="213"/>
      <c r="E129" s="213"/>
      <c r="F129" s="213"/>
      <c r="G129" s="214"/>
      <c r="H129" s="51">
        <f>'Materiais de consumo - Op.de Má'!F18</f>
        <v>61441.98</v>
      </c>
      <c r="I129" s="34">
        <f>'Materiais de consumo - Op.de Má'!F17</f>
        <v>2560.0825</v>
      </c>
    </row>
    <row r="130" spans="1:26" ht="12.75" customHeight="1">
      <c r="A130" s="30" t="s">
        <v>71</v>
      </c>
      <c r="B130" s="220" t="s">
        <v>153</v>
      </c>
      <c r="C130" s="213"/>
      <c r="D130" s="213"/>
      <c r="E130" s="213"/>
      <c r="F130" s="213"/>
      <c r="G130" s="214"/>
      <c r="H130" s="51">
        <f>'Equipamentos duráveis - LIMPEZA'!I18</f>
        <v>16158.044000000004</v>
      </c>
      <c r="I130" s="34">
        <f t="shared" ref="I130:I131" si="8">H130/24</f>
        <v>673.25183333333348</v>
      </c>
    </row>
    <row r="131" spans="1:26" ht="12.75" customHeight="1">
      <c r="A131" s="43" t="s">
        <v>87</v>
      </c>
      <c r="B131" s="220" t="s">
        <v>154</v>
      </c>
      <c r="C131" s="213"/>
      <c r="D131" s="213"/>
      <c r="E131" s="213"/>
      <c r="F131" s="213"/>
      <c r="G131" s="214"/>
      <c r="H131" s="51">
        <f>'Equipamentos duráveis - COPA'!I11</f>
        <v>9760.82</v>
      </c>
      <c r="I131" s="34">
        <f t="shared" si="8"/>
        <v>406.70083333333332</v>
      </c>
    </row>
    <row r="132" spans="1:26" ht="12.75" customHeight="1">
      <c r="A132" s="43" t="s">
        <v>155</v>
      </c>
      <c r="B132" s="220" t="s">
        <v>156</v>
      </c>
      <c r="C132" s="213"/>
      <c r="D132" s="213"/>
      <c r="E132" s="213"/>
      <c r="F132" s="213"/>
      <c r="G132" s="214"/>
      <c r="H132" s="52">
        <f>'Equipamentos duráveis - TRATORI'!I15</f>
        <v>25481.106</v>
      </c>
      <c r="I132" s="53">
        <f>'Equipamentos duráveis - TRATORI'!I14</f>
        <v>1061.7127499999999</v>
      </c>
    </row>
    <row r="133" spans="1:26" ht="12.75" customHeight="1">
      <c r="A133" s="217" t="s">
        <v>157</v>
      </c>
      <c r="B133" s="213"/>
      <c r="C133" s="213"/>
      <c r="D133" s="213"/>
      <c r="E133" s="213"/>
      <c r="F133" s="213"/>
      <c r="G133" s="213"/>
      <c r="H133" s="214"/>
      <c r="I133" s="35">
        <f>SUM(I124:I132)</f>
        <v>62263.070416666662</v>
      </c>
    </row>
    <row r="134" spans="1:26" ht="12.75" customHeight="1">
      <c r="A134" s="255" t="s">
        <v>158</v>
      </c>
      <c r="B134" s="233"/>
      <c r="C134" s="233"/>
      <c r="D134" s="233"/>
      <c r="E134" s="233"/>
      <c r="F134" s="233"/>
      <c r="G134" s="233"/>
      <c r="H134" s="233"/>
      <c r="I134" s="234"/>
    </row>
    <row r="135" spans="1:26" ht="12.75" customHeight="1">
      <c r="A135" s="255" t="s">
        <v>159</v>
      </c>
      <c r="B135" s="233"/>
      <c r="C135" s="233"/>
      <c r="D135" s="233"/>
      <c r="E135" s="233"/>
      <c r="F135" s="233"/>
      <c r="G135" s="233"/>
      <c r="H135" s="233"/>
      <c r="I135" s="234"/>
      <c r="J135" s="15"/>
      <c r="K135" s="15"/>
      <c r="L135" s="15"/>
      <c r="M135" s="15"/>
      <c r="N135" s="15"/>
      <c r="O135" s="15"/>
      <c r="P135" s="15"/>
      <c r="Q135" s="15"/>
      <c r="R135" s="15"/>
      <c r="S135" s="15"/>
      <c r="T135" s="15"/>
      <c r="U135" s="15"/>
      <c r="V135" s="15"/>
      <c r="W135" s="15"/>
      <c r="X135" s="15"/>
      <c r="Y135" s="15"/>
      <c r="Z135" s="15"/>
    </row>
    <row r="136" spans="1:26" ht="12.75" customHeight="1">
      <c r="A136" s="235"/>
      <c r="B136" s="213"/>
      <c r="C136" s="213"/>
      <c r="D136" s="213"/>
      <c r="E136" s="213"/>
      <c r="F136" s="213"/>
      <c r="G136" s="213"/>
      <c r="H136" s="213"/>
      <c r="I136" s="214"/>
    </row>
    <row r="137" spans="1:26" ht="12.75" customHeight="1">
      <c r="A137" s="217" t="s">
        <v>160</v>
      </c>
      <c r="B137" s="213"/>
      <c r="C137" s="213"/>
      <c r="D137" s="213"/>
      <c r="E137" s="213"/>
      <c r="F137" s="213"/>
      <c r="G137" s="213"/>
      <c r="H137" s="213"/>
      <c r="I137" s="214"/>
    </row>
    <row r="138" spans="1:26" ht="12.75" customHeight="1">
      <c r="A138" s="30">
        <v>6</v>
      </c>
      <c r="B138" s="218" t="s">
        <v>161</v>
      </c>
      <c r="C138" s="213"/>
      <c r="D138" s="213"/>
      <c r="E138" s="213"/>
      <c r="F138" s="213"/>
      <c r="G138" s="214"/>
      <c r="H138" s="30" t="s">
        <v>50</v>
      </c>
      <c r="I138" s="30" t="s">
        <v>51</v>
      </c>
    </row>
    <row r="139" spans="1:26" ht="12.75" customHeight="1">
      <c r="A139" s="30" t="s">
        <v>18</v>
      </c>
      <c r="B139" s="220" t="s">
        <v>162</v>
      </c>
      <c r="C139" s="213"/>
      <c r="D139" s="213"/>
      <c r="E139" s="213"/>
      <c r="F139" s="213"/>
      <c r="G139" s="214"/>
      <c r="H139" s="54">
        <v>7.0000000000000007E-2</v>
      </c>
      <c r="I139" s="34">
        <f>H139*I159</f>
        <v>4790.7736132666669</v>
      </c>
    </row>
    <row r="140" spans="1:26" ht="12.75" customHeight="1">
      <c r="A140" s="30" t="s">
        <v>21</v>
      </c>
      <c r="B140" s="220" t="s">
        <v>163</v>
      </c>
      <c r="C140" s="213"/>
      <c r="D140" s="213"/>
      <c r="E140" s="213"/>
      <c r="F140" s="213"/>
      <c r="G140" s="214"/>
      <c r="H140" s="54">
        <v>0.06</v>
      </c>
      <c r="I140" s="34">
        <f>H140*(I139+I159)</f>
        <v>4393.8237995959989</v>
      </c>
    </row>
    <row r="141" spans="1:26" ht="12.75" customHeight="1">
      <c r="A141" s="30" t="s">
        <v>24</v>
      </c>
      <c r="B141" s="218" t="s">
        <v>164</v>
      </c>
      <c r="C141" s="213"/>
      <c r="D141" s="213"/>
      <c r="E141" s="213"/>
      <c r="F141" s="213"/>
      <c r="G141" s="214"/>
      <c r="H141" s="33"/>
      <c r="I141" s="55"/>
    </row>
    <row r="142" spans="1:26" ht="12.75" customHeight="1">
      <c r="A142" s="30" t="s">
        <v>165</v>
      </c>
      <c r="B142" s="220" t="s">
        <v>166</v>
      </c>
      <c r="C142" s="213"/>
      <c r="D142" s="213"/>
      <c r="E142" s="213"/>
      <c r="F142" s="213"/>
      <c r="G142" s="214"/>
      <c r="H142" s="56">
        <v>1.6500000000000001E-2</v>
      </c>
      <c r="I142" s="34">
        <f t="shared" ref="I142:I146" si="9">H142*$I$161</f>
        <v>1459.600725</v>
      </c>
    </row>
    <row r="143" spans="1:26" ht="12.75" customHeight="1">
      <c r="A143" s="30" t="s">
        <v>167</v>
      </c>
      <c r="B143" s="220" t="s">
        <v>168</v>
      </c>
      <c r="C143" s="213"/>
      <c r="D143" s="213"/>
      <c r="E143" s="213"/>
      <c r="F143" s="213"/>
      <c r="G143" s="214"/>
      <c r="H143" s="56">
        <v>7.5999999999999998E-2</v>
      </c>
      <c r="I143" s="34">
        <f t="shared" si="9"/>
        <v>6723.009399999999</v>
      </c>
    </row>
    <row r="144" spans="1:26" ht="12.75" customHeight="1">
      <c r="A144" s="30" t="s">
        <v>169</v>
      </c>
      <c r="B144" s="220" t="s">
        <v>170</v>
      </c>
      <c r="C144" s="213"/>
      <c r="D144" s="213"/>
      <c r="E144" s="213"/>
      <c r="F144" s="213"/>
      <c r="G144" s="214"/>
      <c r="H144" s="56">
        <v>0</v>
      </c>
      <c r="I144" s="34">
        <f t="shared" si="9"/>
        <v>0</v>
      </c>
    </row>
    <row r="145" spans="1:9" ht="12.75" customHeight="1">
      <c r="A145" s="30" t="s">
        <v>171</v>
      </c>
      <c r="B145" s="220" t="s">
        <v>172</v>
      </c>
      <c r="C145" s="213"/>
      <c r="D145" s="213"/>
      <c r="E145" s="213"/>
      <c r="F145" s="213"/>
      <c r="G145" s="214"/>
      <c r="H145" s="56">
        <v>0</v>
      </c>
      <c r="I145" s="34">
        <f t="shared" si="9"/>
        <v>0</v>
      </c>
    </row>
    <row r="146" spans="1:9" ht="12.75" customHeight="1">
      <c r="A146" s="30" t="s">
        <v>173</v>
      </c>
      <c r="B146" s="220" t="s">
        <v>174</v>
      </c>
      <c r="C146" s="213"/>
      <c r="D146" s="213"/>
      <c r="E146" s="213"/>
      <c r="F146" s="213"/>
      <c r="G146" s="214"/>
      <c r="H146" s="56">
        <v>0.03</v>
      </c>
      <c r="I146" s="34">
        <f t="shared" si="9"/>
        <v>2653.8194999999996</v>
      </c>
    </row>
    <row r="147" spans="1:9" ht="12.75" customHeight="1">
      <c r="A147" s="217" t="s">
        <v>175</v>
      </c>
      <c r="B147" s="213"/>
      <c r="C147" s="213"/>
      <c r="D147" s="213"/>
      <c r="E147" s="213"/>
      <c r="F147" s="213"/>
      <c r="G147" s="214"/>
      <c r="H147" s="57">
        <f t="shared" ref="H147:I147" si="10">SUM(H139:H146)</f>
        <v>0.25250000000000006</v>
      </c>
      <c r="I147" s="35">
        <f t="shared" si="10"/>
        <v>20021.027037862666</v>
      </c>
    </row>
    <row r="148" spans="1:9" ht="12.75" customHeight="1">
      <c r="A148" s="256" t="s">
        <v>176</v>
      </c>
      <c r="B148" s="233"/>
      <c r="C148" s="233"/>
      <c r="D148" s="233"/>
      <c r="E148" s="233"/>
      <c r="F148" s="233"/>
      <c r="G148" s="233"/>
      <c r="H148" s="233"/>
      <c r="I148" s="234"/>
    </row>
    <row r="149" spans="1:9" ht="12.75" customHeight="1">
      <c r="A149" s="257" t="s">
        <v>177</v>
      </c>
      <c r="B149" s="245"/>
      <c r="C149" s="245"/>
      <c r="D149" s="245"/>
      <c r="E149" s="245"/>
      <c r="F149" s="245"/>
      <c r="G149" s="245"/>
      <c r="H149" s="245"/>
      <c r="I149" s="246"/>
    </row>
    <row r="150" spans="1:9" ht="60" customHeight="1">
      <c r="A150" s="258" t="s">
        <v>178</v>
      </c>
      <c r="B150" s="245"/>
      <c r="C150" s="245"/>
      <c r="D150" s="245"/>
      <c r="E150" s="245"/>
      <c r="F150" s="245"/>
      <c r="G150" s="245"/>
      <c r="H150" s="245"/>
      <c r="I150" s="246"/>
    </row>
    <row r="151" spans="1:9" ht="15.75" customHeight="1">
      <c r="A151" s="259"/>
      <c r="B151" s="248"/>
      <c r="C151" s="248"/>
      <c r="D151" s="248"/>
      <c r="E151" s="248"/>
      <c r="F151" s="248"/>
      <c r="G151" s="248"/>
      <c r="H151" s="248"/>
      <c r="I151" s="249"/>
    </row>
    <row r="152" spans="1:9" ht="12.75" customHeight="1">
      <c r="A152" s="217" t="s">
        <v>179</v>
      </c>
      <c r="B152" s="213"/>
      <c r="C152" s="213"/>
      <c r="D152" s="213"/>
      <c r="E152" s="213"/>
      <c r="F152" s="213"/>
      <c r="G152" s="213"/>
      <c r="H152" s="213"/>
      <c r="I152" s="214"/>
    </row>
    <row r="153" spans="1:9" ht="12.75" customHeight="1">
      <c r="A153" s="216" t="s">
        <v>180</v>
      </c>
      <c r="B153" s="213"/>
      <c r="C153" s="213"/>
      <c r="D153" s="213"/>
      <c r="E153" s="213"/>
      <c r="F153" s="213"/>
      <c r="G153" s="213"/>
      <c r="H153" s="214"/>
      <c r="I153" s="30" t="s">
        <v>51</v>
      </c>
    </row>
    <row r="154" spans="1:9" ht="12.75" customHeight="1">
      <c r="A154" s="25" t="s">
        <v>18</v>
      </c>
      <c r="B154" s="220" t="str">
        <f>A26</f>
        <v>MÓDULO 1 – COMPOSIÇÃO DA REMUNERAÇÃO</v>
      </c>
      <c r="C154" s="213"/>
      <c r="D154" s="213"/>
      <c r="E154" s="213"/>
      <c r="F154" s="213"/>
      <c r="G154" s="213"/>
      <c r="H154" s="214"/>
      <c r="I154" s="34">
        <f>I34</f>
        <v>3023</v>
      </c>
    </row>
    <row r="155" spans="1:9" ht="12.75" customHeight="1">
      <c r="A155" s="25" t="s">
        <v>21</v>
      </c>
      <c r="B155" s="220" t="str">
        <f>A39</f>
        <v>MÓDULO 2 – ENCARGOS E BENEFÍCIOS ANUAIS, MENSAIS E DIÁRIOS</v>
      </c>
      <c r="C155" s="213"/>
      <c r="D155" s="213"/>
      <c r="E155" s="213"/>
      <c r="F155" s="213"/>
      <c r="G155" s="213"/>
      <c r="H155" s="214"/>
      <c r="I155" s="34">
        <f>I86</f>
        <v>2655.3320000000003</v>
      </c>
    </row>
    <row r="156" spans="1:9" ht="12.75" customHeight="1">
      <c r="A156" s="25" t="s">
        <v>24</v>
      </c>
      <c r="B156" s="220" t="str">
        <f>A88</f>
        <v>MÓDULO 3 – PROVISÃO  PARA RESCISÃO</v>
      </c>
      <c r="C156" s="213"/>
      <c r="D156" s="213"/>
      <c r="E156" s="213"/>
      <c r="F156" s="213"/>
      <c r="G156" s="213"/>
      <c r="H156" s="214"/>
      <c r="I156" s="34">
        <f>I96</f>
        <v>192.89763000000002</v>
      </c>
    </row>
    <row r="157" spans="1:9" ht="12.75" customHeight="1">
      <c r="A157" s="25" t="s">
        <v>27</v>
      </c>
      <c r="B157" s="220" t="str">
        <f>A98</f>
        <v>MÓDULO 4 – CUSTO DE REPOSIÇÃO DO PROFISSIONAL AUSENTE</v>
      </c>
      <c r="C157" s="213"/>
      <c r="D157" s="213"/>
      <c r="E157" s="213"/>
      <c r="F157" s="213"/>
      <c r="G157" s="213"/>
      <c r="H157" s="214"/>
      <c r="I157" s="34">
        <f>I120</f>
        <v>305.32300000000004</v>
      </c>
    </row>
    <row r="158" spans="1:9" ht="12.75" customHeight="1">
      <c r="A158" s="25" t="s">
        <v>56</v>
      </c>
      <c r="B158" s="220" t="str">
        <f>A122</f>
        <v>MÓDULO 5 – INSUMOS DA MÃO DE OBRA</v>
      </c>
      <c r="C158" s="213"/>
      <c r="D158" s="213"/>
      <c r="E158" s="213"/>
      <c r="F158" s="213"/>
      <c r="G158" s="213"/>
      <c r="H158" s="214"/>
      <c r="I158" s="34">
        <f>I133</f>
        <v>62263.070416666662</v>
      </c>
    </row>
    <row r="159" spans="1:9" ht="12.75" customHeight="1">
      <c r="A159" s="30"/>
      <c r="B159" s="218" t="s">
        <v>181</v>
      </c>
      <c r="C159" s="213"/>
      <c r="D159" s="213"/>
      <c r="E159" s="213"/>
      <c r="F159" s="213"/>
      <c r="G159" s="213"/>
      <c r="H159" s="214"/>
      <c r="I159" s="38">
        <f>SUM(I154:I158)</f>
        <v>68439.62304666666</v>
      </c>
    </row>
    <row r="160" spans="1:9" ht="12.75" customHeight="1">
      <c r="A160" s="25" t="s">
        <v>58</v>
      </c>
      <c r="B160" s="220" t="str">
        <f>A137</f>
        <v>MÓDULO 6 – CUSTOS INDIRETOS, TRIBUTOS E LUCRO</v>
      </c>
      <c r="C160" s="213"/>
      <c r="D160" s="213"/>
      <c r="E160" s="213"/>
      <c r="F160" s="213"/>
      <c r="G160" s="213"/>
      <c r="H160" s="214"/>
      <c r="I160" s="34">
        <f>I147</f>
        <v>20021.027037862666</v>
      </c>
    </row>
    <row r="161" spans="1:26" ht="12.75" customHeight="1">
      <c r="A161" s="217" t="s">
        <v>182</v>
      </c>
      <c r="B161" s="213"/>
      <c r="C161" s="213"/>
      <c r="D161" s="213"/>
      <c r="E161" s="213"/>
      <c r="F161" s="213"/>
      <c r="G161" s="213"/>
      <c r="H161" s="214"/>
      <c r="I161" s="35">
        <f>ROUND(IFERROR(I159+I139+I140,"")/(1-SUM(H142:H146)),2)</f>
        <v>88460.65</v>
      </c>
    </row>
    <row r="162" spans="1:26" ht="12.75" customHeight="1">
      <c r="A162" s="217" t="s">
        <v>183</v>
      </c>
      <c r="B162" s="213"/>
      <c r="C162" s="213"/>
      <c r="D162" s="213"/>
      <c r="E162" s="213"/>
      <c r="F162" s="213"/>
      <c r="G162" s="213"/>
      <c r="H162" s="214"/>
      <c r="I162" s="58">
        <f>I161*G11</f>
        <v>88460.65</v>
      </c>
    </row>
    <row r="163" spans="1:26" ht="12.75" customHeight="1">
      <c r="A163" s="217" t="s">
        <v>184</v>
      </c>
      <c r="B163" s="213"/>
      <c r="C163" s="213"/>
      <c r="D163" s="213"/>
      <c r="E163" s="213"/>
      <c r="F163" s="213"/>
      <c r="G163" s="213"/>
      <c r="H163" s="214"/>
      <c r="I163" s="59">
        <f>I162*12</f>
        <v>1061527.7999999998</v>
      </c>
    </row>
    <row r="164" spans="1:26" ht="12.75" customHeight="1">
      <c r="A164" s="217" t="s">
        <v>185</v>
      </c>
      <c r="B164" s="213"/>
      <c r="C164" s="213"/>
      <c r="D164" s="213"/>
      <c r="E164" s="213"/>
      <c r="F164" s="213"/>
      <c r="G164" s="213"/>
      <c r="H164" s="214"/>
      <c r="I164" s="59">
        <f>I162*24</f>
        <v>2123055.5999999996</v>
      </c>
    </row>
    <row r="165" spans="1:26" ht="12.75" customHeight="1"/>
    <row r="166" spans="1:26" ht="12.75" customHeight="1"/>
    <row r="167" spans="1:26" ht="12.75" customHeight="1"/>
    <row r="168" spans="1:26" ht="12.75" customHeight="1"/>
    <row r="169" spans="1:26" ht="12.75" customHeight="1"/>
    <row r="170" spans="1:26" ht="12.75" customHeight="1">
      <c r="H170" s="38"/>
      <c r="J170" s="60"/>
      <c r="K170" s="60"/>
      <c r="L170" s="60"/>
      <c r="M170" s="60"/>
      <c r="N170" s="60"/>
      <c r="O170" s="60"/>
      <c r="P170" s="60"/>
      <c r="Q170" s="60"/>
      <c r="R170" s="60"/>
      <c r="S170" s="60"/>
      <c r="T170" s="60"/>
      <c r="U170" s="60"/>
      <c r="V170" s="60"/>
      <c r="W170" s="60"/>
      <c r="X170" s="60"/>
      <c r="Y170" s="60"/>
      <c r="Z170" s="60"/>
    </row>
    <row r="171" spans="1:26" ht="12.75" customHeight="1">
      <c r="J171" s="60"/>
      <c r="K171" s="60"/>
      <c r="L171" s="60"/>
      <c r="M171" s="60"/>
      <c r="N171" s="60"/>
      <c r="O171" s="60"/>
      <c r="P171" s="60"/>
      <c r="Q171" s="60"/>
      <c r="R171" s="60"/>
      <c r="S171" s="60"/>
      <c r="T171" s="60"/>
      <c r="U171" s="60"/>
      <c r="V171" s="60"/>
      <c r="W171" s="60"/>
      <c r="X171" s="60"/>
      <c r="Y171" s="60"/>
      <c r="Z171" s="60"/>
    </row>
    <row r="172" spans="1:26" ht="12.75" customHeight="1"/>
    <row r="173" spans="1:26" ht="12.75" customHeight="1">
      <c r="K173" s="61"/>
    </row>
    <row r="174" spans="1:26" ht="12.75" customHeight="1"/>
    <row r="175" spans="1:26" ht="12.75" customHeight="1"/>
    <row r="176" spans="1:26" ht="12.75" customHeight="1"/>
    <row r="177" spans="10:26" ht="12.75" customHeight="1">
      <c r="K177" s="61"/>
    </row>
    <row r="178" spans="10:26" ht="12.75" customHeight="1">
      <c r="K178" s="61"/>
    </row>
    <row r="179" spans="10:26" ht="12.75" customHeight="1">
      <c r="K179" s="61"/>
    </row>
    <row r="180" spans="10:26" ht="12.75" customHeight="1">
      <c r="K180" s="62"/>
    </row>
    <row r="181" spans="10:26" ht="12.75" customHeight="1"/>
    <row r="182" spans="10:26" ht="12.75" customHeight="1"/>
    <row r="183" spans="10:26" ht="12.75" customHeight="1"/>
    <row r="184" spans="10:26" ht="12.75" customHeight="1">
      <c r="J184" s="63"/>
      <c r="K184" s="63"/>
      <c r="L184" s="63"/>
      <c r="M184" s="63"/>
      <c r="N184" s="63"/>
      <c r="O184" s="63"/>
      <c r="P184" s="63"/>
      <c r="Q184" s="63"/>
      <c r="R184" s="63"/>
      <c r="S184" s="63"/>
      <c r="T184" s="63"/>
      <c r="U184" s="63"/>
      <c r="V184" s="63"/>
      <c r="W184" s="63"/>
      <c r="X184" s="63"/>
      <c r="Y184" s="63"/>
      <c r="Z184" s="63"/>
    </row>
    <row r="185" spans="10:26" ht="12.75" customHeight="1"/>
    <row r="186" spans="10:26" ht="12.75" customHeight="1"/>
    <row r="187" spans="10:26" ht="12.75" customHeight="1"/>
    <row r="188" spans="10:26" ht="12.75" customHeight="1"/>
    <row r="189" spans="10:26" ht="12.75" customHeight="1"/>
    <row r="190" spans="10:26" ht="12.75" customHeight="1"/>
    <row r="191" spans="10:26" ht="12.75" customHeight="1"/>
    <row r="192" spans="10:26"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69">
    <mergeCell ref="B101:G101"/>
    <mergeCell ref="B102:G102"/>
    <mergeCell ref="B103:G103"/>
    <mergeCell ref="B104:G104"/>
    <mergeCell ref="B105:G105"/>
    <mergeCell ref="B106:G106"/>
    <mergeCell ref="B107:G107"/>
    <mergeCell ref="B92:G92"/>
    <mergeCell ref="B93:G93"/>
    <mergeCell ref="B94:G94"/>
    <mergeCell ref="B95:G95"/>
    <mergeCell ref="A96:G96"/>
    <mergeCell ref="A97:I97"/>
    <mergeCell ref="A98:I98"/>
    <mergeCell ref="A99:I99"/>
    <mergeCell ref="B100:G100"/>
    <mergeCell ref="B83:G83"/>
    <mergeCell ref="B84:G84"/>
    <mergeCell ref="B85:G85"/>
    <mergeCell ref="A86:H86"/>
    <mergeCell ref="A87:I87"/>
    <mergeCell ref="A88:I88"/>
    <mergeCell ref="B89:G89"/>
    <mergeCell ref="B90:G90"/>
    <mergeCell ref="B91:G91"/>
    <mergeCell ref="B74:G74"/>
    <mergeCell ref="A75:H75"/>
    <mergeCell ref="A76:I76"/>
    <mergeCell ref="A77:I77"/>
    <mergeCell ref="A78:I78"/>
    <mergeCell ref="A79:I79"/>
    <mergeCell ref="A80:I80"/>
    <mergeCell ref="A81:I81"/>
    <mergeCell ref="B82:G82"/>
    <mergeCell ref="B157:H157"/>
    <mergeCell ref="B158:H158"/>
    <mergeCell ref="B159:H159"/>
    <mergeCell ref="B160:H160"/>
    <mergeCell ref="A161:H161"/>
    <mergeCell ref="A162:H162"/>
    <mergeCell ref="A163:H163"/>
    <mergeCell ref="A164:H164"/>
    <mergeCell ref="A150:I150"/>
    <mergeCell ref="A151:I151"/>
    <mergeCell ref="A152:I152"/>
    <mergeCell ref="A153:H153"/>
    <mergeCell ref="B154:H154"/>
    <mergeCell ref="B155:H155"/>
    <mergeCell ref="B156:H156"/>
    <mergeCell ref="B141:G141"/>
    <mergeCell ref="B142:G142"/>
    <mergeCell ref="B143:G143"/>
    <mergeCell ref="B144:G144"/>
    <mergeCell ref="B145:G145"/>
    <mergeCell ref="B146:G146"/>
    <mergeCell ref="A147:G147"/>
    <mergeCell ref="A148:I148"/>
    <mergeCell ref="A149:I149"/>
    <mergeCell ref="B132:G132"/>
    <mergeCell ref="A133:H133"/>
    <mergeCell ref="A134:I134"/>
    <mergeCell ref="A135:I135"/>
    <mergeCell ref="A136:I136"/>
    <mergeCell ref="A137:I137"/>
    <mergeCell ref="B138:G138"/>
    <mergeCell ref="B139:G139"/>
    <mergeCell ref="B140:G140"/>
    <mergeCell ref="B123:G123"/>
    <mergeCell ref="B124:G124"/>
    <mergeCell ref="B125:G125"/>
    <mergeCell ref="B126:G126"/>
    <mergeCell ref="B127:G127"/>
    <mergeCell ref="B128:G128"/>
    <mergeCell ref="B129:G129"/>
    <mergeCell ref="B130:G130"/>
    <mergeCell ref="B131:G131"/>
    <mergeCell ref="A114:G114"/>
    <mergeCell ref="A115:I115"/>
    <mergeCell ref="A116:I116"/>
    <mergeCell ref="B117:G117"/>
    <mergeCell ref="B118:G118"/>
    <mergeCell ref="B119:G119"/>
    <mergeCell ref="A120:H120"/>
    <mergeCell ref="A121:G121"/>
    <mergeCell ref="A122:I122"/>
    <mergeCell ref="B56:G56"/>
    <mergeCell ref="B57:G57"/>
    <mergeCell ref="B58:G58"/>
    <mergeCell ref="A108:G108"/>
    <mergeCell ref="A109:I109"/>
    <mergeCell ref="A110:I110"/>
    <mergeCell ref="A111:I111"/>
    <mergeCell ref="B112:G112"/>
    <mergeCell ref="B113:G113"/>
    <mergeCell ref="B59:G59"/>
    <mergeCell ref="B60:G60"/>
    <mergeCell ref="A61:G61"/>
    <mergeCell ref="A62:I62"/>
    <mergeCell ref="A63:I63"/>
    <mergeCell ref="A64:I64"/>
    <mergeCell ref="A65:I65"/>
    <mergeCell ref="A66:I66"/>
    <mergeCell ref="A67:I67"/>
    <mergeCell ref="B68:G68"/>
    <mergeCell ref="B69:G69"/>
    <mergeCell ref="B70:G70"/>
    <mergeCell ref="B71:G71"/>
    <mergeCell ref="B72:G72"/>
    <mergeCell ref="B73:G73"/>
    <mergeCell ref="A34:H34"/>
    <mergeCell ref="J34:J35"/>
    <mergeCell ref="A35:I35"/>
    <mergeCell ref="A36:I36"/>
    <mergeCell ref="A37:I37"/>
    <mergeCell ref="B52:G52"/>
    <mergeCell ref="B53:G53"/>
    <mergeCell ref="B54:G54"/>
    <mergeCell ref="B55:G55"/>
    <mergeCell ref="A25:I25"/>
    <mergeCell ref="A26:I26"/>
    <mergeCell ref="B27:G27"/>
    <mergeCell ref="B28:G28"/>
    <mergeCell ref="B29:G29"/>
    <mergeCell ref="B30:G30"/>
    <mergeCell ref="B31:G31"/>
    <mergeCell ref="B32:G32"/>
    <mergeCell ref="B33:G33"/>
    <mergeCell ref="A16:I16"/>
    <mergeCell ref="A17:I17"/>
    <mergeCell ref="B18:H18"/>
    <mergeCell ref="B19:H19"/>
    <mergeCell ref="B20:H20"/>
    <mergeCell ref="B21:H21"/>
    <mergeCell ref="B22:H22"/>
    <mergeCell ref="B23:H23"/>
    <mergeCell ref="B24:H24"/>
    <mergeCell ref="A47:I47"/>
    <mergeCell ref="A48:I48"/>
    <mergeCell ref="A49:I49"/>
    <mergeCell ref="A50:I50"/>
    <mergeCell ref="A51:I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A39:I39"/>
    <mergeCell ref="A40:I40"/>
    <mergeCell ref="B41:G41"/>
    <mergeCell ref="B42:G42"/>
    <mergeCell ref="B43:G43"/>
    <mergeCell ref="A44:G44"/>
    <mergeCell ref="B45:G45"/>
    <mergeCell ref="A46:G46"/>
  </mergeCells>
  <printOptions horizontalCentered="1"/>
  <pageMargins left="0.25" right="0.25" top="0.75" bottom="0.75"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Z997"/>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2"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223" t="s">
        <v>186</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22"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35" t="s">
        <v>32</v>
      </c>
      <c r="H10" s="213"/>
      <c r="I10" s="214"/>
    </row>
    <row r="11" spans="1:26" ht="12.75" customHeight="1">
      <c r="A11" s="236" t="s">
        <v>9</v>
      </c>
      <c r="B11" s="237"/>
      <c r="C11" s="238"/>
      <c r="D11" s="264">
        <v>1183873</v>
      </c>
      <c r="E11" s="237"/>
      <c r="F11" s="238"/>
      <c r="G11" s="239">
        <v>2</v>
      </c>
      <c r="H11" s="237"/>
      <c r="I11" s="240"/>
      <c r="J11" s="23"/>
      <c r="K11" s="23"/>
      <c r="L11" s="23"/>
      <c r="M11" s="23"/>
      <c r="N11" s="23"/>
      <c r="O11" s="23"/>
      <c r="P11" s="23"/>
      <c r="Q11" s="23"/>
      <c r="R11" s="23"/>
      <c r="S11" s="23"/>
      <c r="T11" s="23"/>
      <c r="U11" s="23"/>
      <c r="V11" s="23"/>
      <c r="W11" s="23"/>
      <c r="X11" s="23"/>
      <c r="Y11" s="23"/>
      <c r="Z11" s="23"/>
    </row>
    <row r="12" spans="1:26" ht="30.75" customHeight="1">
      <c r="A12" s="244" t="s">
        <v>35</v>
      </c>
      <c r="B12" s="245"/>
      <c r="C12" s="245"/>
      <c r="D12" s="245"/>
      <c r="E12" s="245"/>
      <c r="F12" s="245"/>
      <c r="G12" s="245"/>
      <c r="H12" s="245"/>
      <c r="I12" s="246"/>
    </row>
    <row r="13" spans="1:26" ht="12.75" customHeight="1">
      <c r="A13" s="217" t="s">
        <v>36</v>
      </c>
      <c r="B13" s="213"/>
      <c r="C13" s="213"/>
      <c r="D13" s="213"/>
      <c r="E13" s="213"/>
      <c r="F13" s="213"/>
      <c r="G13" s="213"/>
      <c r="H13" s="213"/>
      <c r="I13" s="214"/>
    </row>
    <row r="14" spans="1:26" ht="12.75" customHeight="1">
      <c r="A14" s="250"/>
      <c r="B14" s="213"/>
      <c r="C14" s="213"/>
      <c r="D14" s="213"/>
      <c r="E14" s="213"/>
      <c r="F14" s="213"/>
      <c r="G14" s="213"/>
      <c r="H14" s="213"/>
      <c r="I14" s="214"/>
      <c r="J14" s="24"/>
      <c r="K14" s="24"/>
      <c r="L14" s="24"/>
      <c r="M14" s="24"/>
      <c r="N14" s="24"/>
      <c r="O14" s="24"/>
      <c r="P14" s="24"/>
      <c r="Q14" s="24"/>
      <c r="R14" s="24"/>
      <c r="S14" s="24"/>
      <c r="T14" s="24"/>
      <c r="U14" s="24"/>
      <c r="V14" s="24"/>
      <c r="W14" s="24"/>
      <c r="X14" s="24"/>
      <c r="Y14" s="24"/>
      <c r="Z14" s="24"/>
    </row>
    <row r="15" spans="1:26" ht="12.75" customHeight="1">
      <c r="A15" s="229" t="s">
        <v>37</v>
      </c>
      <c r="B15" s="213"/>
      <c r="C15" s="213"/>
      <c r="D15" s="213"/>
      <c r="E15" s="213"/>
      <c r="F15" s="213"/>
      <c r="G15" s="213"/>
      <c r="H15" s="213"/>
      <c r="I15" s="214"/>
      <c r="J15" s="24"/>
      <c r="K15" s="24"/>
      <c r="L15" s="24"/>
      <c r="M15" s="24"/>
      <c r="N15" s="24"/>
      <c r="O15" s="24"/>
      <c r="P15" s="24"/>
      <c r="Q15" s="24"/>
      <c r="R15" s="24"/>
      <c r="S15" s="24"/>
      <c r="T15" s="24"/>
      <c r="U15" s="24"/>
      <c r="V15" s="24"/>
      <c r="W15" s="24"/>
      <c r="X15" s="24"/>
      <c r="Y15" s="24"/>
      <c r="Z15" s="24"/>
    </row>
    <row r="16" spans="1:26" ht="168">
      <c r="A16" s="25">
        <v>1</v>
      </c>
      <c r="B16" s="220" t="s">
        <v>38</v>
      </c>
      <c r="C16" s="213"/>
      <c r="D16" s="213"/>
      <c r="E16" s="213"/>
      <c r="F16" s="213"/>
      <c r="G16" s="213"/>
      <c r="H16" s="214"/>
      <c r="I16" s="26" t="s">
        <v>187</v>
      </c>
    </row>
    <row r="17" spans="1:10" ht="12.75" customHeight="1">
      <c r="A17" s="25">
        <v>2</v>
      </c>
      <c r="B17" s="220" t="s">
        <v>40</v>
      </c>
      <c r="C17" s="213"/>
      <c r="D17" s="213"/>
      <c r="E17" s="213"/>
      <c r="F17" s="213"/>
      <c r="G17" s="213"/>
      <c r="H17" s="214"/>
      <c r="I17" s="64">
        <f>D11</f>
        <v>1183873</v>
      </c>
    </row>
    <row r="18" spans="1:10" ht="12.75" customHeight="1">
      <c r="A18" s="25">
        <v>3</v>
      </c>
      <c r="B18" s="220" t="s">
        <v>41</v>
      </c>
      <c r="C18" s="213"/>
      <c r="D18" s="213"/>
      <c r="E18" s="213"/>
      <c r="F18" s="213"/>
      <c r="G18" s="213"/>
      <c r="H18" s="214"/>
      <c r="I18" s="28">
        <v>3023</v>
      </c>
    </row>
    <row r="19" spans="1:10" ht="24">
      <c r="A19" s="25">
        <v>5</v>
      </c>
      <c r="B19" s="220" t="s">
        <v>42</v>
      </c>
      <c r="C19" s="213"/>
      <c r="D19" s="213"/>
      <c r="E19" s="213"/>
      <c r="F19" s="213"/>
      <c r="G19" s="213"/>
      <c r="H19" s="214"/>
      <c r="I19" s="26" t="s">
        <v>188</v>
      </c>
    </row>
    <row r="20" spans="1:10" ht="12.75" customHeight="1">
      <c r="A20" s="25">
        <v>6</v>
      </c>
      <c r="B20" s="220" t="s">
        <v>44</v>
      </c>
      <c r="C20" s="213"/>
      <c r="D20" s="213"/>
      <c r="E20" s="213"/>
      <c r="F20" s="213"/>
      <c r="G20" s="213"/>
      <c r="H20" s="214"/>
      <c r="I20" s="29" t="str">
        <f>I6</f>
        <v>PR000063/2026</v>
      </c>
    </row>
    <row r="21" spans="1:10" ht="12.75" customHeight="1">
      <c r="A21" s="25">
        <v>7</v>
      </c>
      <c r="B21" s="220" t="s">
        <v>45</v>
      </c>
      <c r="C21" s="213"/>
      <c r="D21" s="213"/>
      <c r="E21" s="213"/>
      <c r="F21" s="213"/>
      <c r="G21" s="213"/>
      <c r="H21" s="214"/>
      <c r="I21" s="29" t="s">
        <v>46</v>
      </c>
    </row>
    <row r="22" spans="1:10" ht="12.75" customHeight="1">
      <c r="A22" s="25">
        <v>8</v>
      </c>
      <c r="B22" s="220" t="s">
        <v>47</v>
      </c>
      <c r="C22" s="213"/>
      <c r="D22" s="213"/>
      <c r="E22" s="213"/>
      <c r="F22" s="213"/>
      <c r="G22" s="213"/>
      <c r="H22" s="214"/>
      <c r="I22" s="28">
        <v>1621</v>
      </c>
    </row>
    <row r="23" spans="1:10" ht="12.75" customHeight="1">
      <c r="A23" s="251"/>
      <c r="B23" s="213"/>
      <c r="C23" s="213"/>
      <c r="D23" s="213"/>
      <c r="E23" s="213"/>
      <c r="F23" s="213"/>
      <c r="G23" s="213"/>
      <c r="H23" s="213"/>
      <c r="I23" s="214"/>
    </row>
    <row r="24" spans="1:10" ht="12.75" customHeight="1">
      <c r="A24" s="217" t="s">
        <v>48</v>
      </c>
      <c r="B24" s="213"/>
      <c r="C24" s="213"/>
      <c r="D24" s="213"/>
      <c r="E24" s="213"/>
      <c r="F24" s="213"/>
      <c r="G24" s="213"/>
      <c r="H24" s="213"/>
      <c r="I24" s="214"/>
    </row>
    <row r="25" spans="1:10" ht="12.75" customHeight="1">
      <c r="A25" s="30">
        <v>1</v>
      </c>
      <c r="B25" s="218" t="s">
        <v>49</v>
      </c>
      <c r="C25" s="213"/>
      <c r="D25" s="213"/>
      <c r="E25" s="213"/>
      <c r="F25" s="213"/>
      <c r="G25" s="214"/>
      <c r="H25" s="30" t="s">
        <v>50</v>
      </c>
      <c r="I25" s="30" t="s">
        <v>51</v>
      </c>
    </row>
    <row r="26" spans="1:10" ht="12.75" customHeight="1">
      <c r="A26" s="30" t="s">
        <v>18</v>
      </c>
      <c r="B26" s="220" t="s">
        <v>52</v>
      </c>
      <c r="C26" s="213"/>
      <c r="D26" s="213"/>
      <c r="E26" s="213"/>
      <c r="F26" s="213"/>
      <c r="G26" s="214"/>
      <c r="H26" s="31"/>
      <c r="I26" s="32">
        <v>3023</v>
      </c>
    </row>
    <row r="27" spans="1:10" ht="12.75" customHeight="1">
      <c r="A27" s="30" t="s">
        <v>21</v>
      </c>
      <c r="B27" s="220" t="s">
        <v>189</v>
      </c>
      <c r="C27" s="213"/>
      <c r="D27" s="213"/>
      <c r="E27" s="213"/>
      <c r="F27" s="213"/>
      <c r="G27" s="214"/>
      <c r="H27" s="33"/>
      <c r="I27" s="34">
        <f>H27*I26</f>
        <v>0</v>
      </c>
    </row>
    <row r="28" spans="1:10" ht="12.75" customHeight="1">
      <c r="A28" s="30" t="s">
        <v>24</v>
      </c>
      <c r="B28" s="220" t="s">
        <v>190</v>
      </c>
      <c r="C28" s="213"/>
      <c r="D28" s="213"/>
      <c r="E28" s="213"/>
      <c r="F28" s="213"/>
      <c r="G28" s="214"/>
      <c r="H28" s="33"/>
      <c r="I28" s="34">
        <f>I22*H28</f>
        <v>0</v>
      </c>
    </row>
    <row r="29" spans="1:10" ht="12.75" customHeight="1">
      <c r="A29" s="30" t="s">
        <v>27</v>
      </c>
      <c r="B29" s="220" t="s">
        <v>55</v>
      </c>
      <c r="C29" s="213"/>
      <c r="D29" s="213"/>
      <c r="E29" s="213"/>
      <c r="F29" s="213"/>
      <c r="G29" s="214"/>
      <c r="H29" s="33"/>
      <c r="I29" s="34">
        <v>0</v>
      </c>
    </row>
    <row r="30" spans="1:10" ht="12.75" customHeight="1">
      <c r="A30" s="30" t="s">
        <v>56</v>
      </c>
      <c r="B30" s="220" t="s">
        <v>57</v>
      </c>
      <c r="C30" s="213"/>
      <c r="D30" s="213"/>
      <c r="E30" s="213"/>
      <c r="F30" s="213"/>
      <c r="G30" s="214"/>
      <c r="H30" s="33"/>
      <c r="I30" s="34">
        <v>0</v>
      </c>
    </row>
    <row r="31" spans="1:10" ht="12.75" customHeight="1">
      <c r="A31" s="30" t="s">
        <v>58</v>
      </c>
      <c r="B31" s="220" t="s">
        <v>59</v>
      </c>
      <c r="C31" s="213"/>
      <c r="D31" s="213"/>
      <c r="E31" s="213"/>
      <c r="F31" s="213"/>
      <c r="G31" s="214"/>
      <c r="H31" s="33"/>
      <c r="I31" s="34">
        <v>0</v>
      </c>
    </row>
    <row r="32" spans="1:10" ht="12.75" customHeight="1">
      <c r="A32" s="217" t="s">
        <v>60</v>
      </c>
      <c r="B32" s="213"/>
      <c r="C32" s="213"/>
      <c r="D32" s="213"/>
      <c r="E32" s="213"/>
      <c r="F32" s="213"/>
      <c r="G32" s="213"/>
      <c r="H32" s="214"/>
      <c r="I32" s="35">
        <f>SUM(I26:I31)</f>
        <v>3023</v>
      </c>
      <c r="J32" s="252"/>
    </row>
    <row r="33" spans="1:26" ht="12.75" customHeight="1">
      <c r="A33" s="253" t="s">
        <v>61</v>
      </c>
      <c r="B33" s="213"/>
      <c r="C33" s="213"/>
      <c r="D33" s="213"/>
      <c r="E33" s="213"/>
      <c r="F33" s="213"/>
      <c r="G33" s="213"/>
      <c r="H33" s="213"/>
      <c r="I33" s="214"/>
      <c r="J33" s="245"/>
    </row>
    <row r="34" spans="1:26" ht="12.75" customHeight="1">
      <c r="A34" s="253" t="s">
        <v>62</v>
      </c>
      <c r="B34" s="213"/>
      <c r="C34" s="213"/>
      <c r="D34" s="213"/>
      <c r="E34" s="213"/>
      <c r="F34" s="213"/>
      <c r="G34" s="213"/>
      <c r="H34" s="213"/>
      <c r="I34" s="214"/>
    </row>
    <row r="35" spans="1:26" ht="22.5" customHeight="1">
      <c r="A35" s="253" t="s">
        <v>63</v>
      </c>
      <c r="B35" s="213"/>
      <c r="C35" s="213"/>
      <c r="D35" s="213"/>
      <c r="E35" s="213"/>
      <c r="F35" s="213"/>
      <c r="G35" s="213"/>
      <c r="H35" s="213"/>
      <c r="I35" s="214"/>
    </row>
    <row r="36" spans="1:26" ht="12.75" customHeight="1">
      <c r="A36" s="216"/>
      <c r="B36" s="213"/>
      <c r="C36" s="213"/>
      <c r="D36" s="213"/>
      <c r="E36" s="213"/>
      <c r="F36" s="213"/>
      <c r="G36" s="213"/>
      <c r="H36" s="213"/>
      <c r="I36" s="214"/>
    </row>
    <row r="37" spans="1:26" ht="12.75" customHeight="1">
      <c r="A37" s="217" t="s">
        <v>64</v>
      </c>
      <c r="B37" s="213"/>
      <c r="C37" s="213"/>
      <c r="D37" s="213"/>
      <c r="E37" s="213"/>
      <c r="F37" s="213"/>
      <c r="G37" s="213"/>
      <c r="H37" s="213"/>
      <c r="I37" s="214"/>
    </row>
    <row r="38" spans="1:26" ht="12.75" customHeight="1">
      <c r="A38" s="217" t="s">
        <v>65</v>
      </c>
      <c r="B38" s="213"/>
      <c r="C38" s="213"/>
      <c r="D38" s="213"/>
      <c r="E38" s="213"/>
      <c r="F38" s="213"/>
      <c r="G38" s="213"/>
      <c r="H38" s="213"/>
      <c r="I38" s="214"/>
    </row>
    <row r="39" spans="1:26" ht="12.75" customHeight="1">
      <c r="A39" s="30" t="s">
        <v>66</v>
      </c>
      <c r="B39" s="218" t="s">
        <v>67</v>
      </c>
      <c r="C39" s="213"/>
      <c r="D39" s="213"/>
      <c r="E39" s="213"/>
      <c r="F39" s="213"/>
      <c r="G39" s="214"/>
      <c r="H39" s="36"/>
      <c r="I39" s="30" t="s">
        <v>51</v>
      </c>
    </row>
    <row r="40" spans="1:26" ht="12.75" customHeight="1">
      <c r="A40" s="30" t="s">
        <v>18</v>
      </c>
      <c r="B40" s="219" t="s">
        <v>68</v>
      </c>
      <c r="C40" s="213"/>
      <c r="D40" s="213"/>
      <c r="E40" s="213"/>
      <c r="F40" s="213"/>
      <c r="G40" s="214"/>
      <c r="H40" s="36">
        <f>1/24</f>
        <v>4.1666666666666664E-2</v>
      </c>
      <c r="I40" s="37">
        <f>H40*I32</f>
        <v>125.95833333333333</v>
      </c>
    </row>
    <row r="41" spans="1:26" ht="12.75" customHeight="1">
      <c r="A41" s="30" t="s">
        <v>21</v>
      </c>
      <c r="B41" s="219" t="s">
        <v>69</v>
      </c>
      <c r="C41" s="213"/>
      <c r="D41" s="213"/>
      <c r="E41" s="213"/>
      <c r="F41" s="213"/>
      <c r="G41" s="214"/>
      <c r="H41" s="36">
        <f>1/3*H40</f>
        <v>1.3888888888888888E-2</v>
      </c>
      <c r="I41" s="37">
        <f>H41*I32</f>
        <v>41.986111111111107</v>
      </c>
    </row>
    <row r="42" spans="1:26" ht="12.75" customHeight="1">
      <c r="A42" s="216" t="s">
        <v>70</v>
      </c>
      <c r="B42" s="213"/>
      <c r="C42" s="213"/>
      <c r="D42" s="213"/>
      <c r="E42" s="213"/>
      <c r="F42" s="213"/>
      <c r="G42" s="214"/>
      <c r="H42" s="36">
        <f t="shared" ref="H42:I42" si="0">SUM(H37:H41)</f>
        <v>5.5555555555555552E-2</v>
      </c>
      <c r="I42" s="38">
        <f t="shared" si="0"/>
        <v>167.94444444444443</v>
      </c>
    </row>
    <row r="43" spans="1:26" ht="12.75" customHeight="1">
      <c r="A43" s="30" t="s">
        <v>71</v>
      </c>
      <c r="B43" s="220" t="s">
        <v>72</v>
      </c>
      <c r="C43" s="213"/>
      <c r="D43" s="213"/>
      <c r="E43" s="213"/>
      <c r="F43" s="213"/>
      <c r="G43" s="214"/>
      <c r="H43" s="33">
        <f>H59*H42</f>
        <v>2.0444444444444446E-2</v>
      </c>
      <c r="I43" s="34">
        <f>H43*$I$32</f>
        <v>61.803555555555562</v>
      </c>
    </row>
    <row r="44" spans="1:26" ht="12.75" customHeight="1">
      <c r="A44" s="216" t="s">
        <v>73</v>
      </c>
      <c r="B44" s="213"/>
      <c r="C44" s="213"/>
      <c r="D44" s="213"/>
      <c r="E44" s="213"/>
      <c r="F44" s="213"/>
      <c r="G44" s="214"/>
      <c r="H44" s="36">
        <f>SUM(H32:H41)</f>
        <v>5.5555555555555552E-2</v>
      </c>
      <c r="I44" s="38">
        <f>I43+I42</f>
        <v>229.74799999999999</v>
      </c>
    </row>
    <row r="45" spans="1:26" ht="12.75">
      <c r="A45" s="221" t="s">
        <v>74</v>
      </c>
      <c r="B45" s="213"/>
      <c r="C45" s="213"/>
      <c r="D45" s="213"/>
      <c r="E45" s="213"/>
      <c r="F45" s="213"/>
      <c r="G45" s="213"/>
      <c r="H45" s="213"/>
      <c r="I45" s="214"/>
      <c r="J45" s="65"/>
      <c r="K45" s="65"/>
      <c r="L45" s="65"/>
      <c r="M45" s="65"/>
      <c r="N45" s="65"/>
      <c r="O45" s="65"/>
      <c r="P45" s="65"/>
      <c r="Q45" s="65"/>
      <c r="R45" s="65"/>
      <c r="S45" s="65"/>
      <c r="T45" s="65"/>
      <c r="U45" s="65"/>
      <c r="V45" s="65"/>
      <c r="W45" s="65"/>
      <c r="X45" s="65"/>
      <c r="Y45" s="65"/>
      <c r="Z45" s="65"/>
    </row>
    <row r="46" spans="1:26" ht="12.75">
      <c r="A46" s="221" t="s">
        <v>75</v>
      </c>
      <c r="B46" s="213"/>
      <c r="C46" s="213"/>
      <c r="D46" s="213"/>
      <c r="E46" s="213"/>
      <c r="F46" s="213"/>
      <c r="G46" s="213"/>
      <c r="H46" s="213"/>
      <c r="I46" s="214"/>
      <c r="J46" s="65"/>
      <c r="K46" s="65"/>
      <c r="L46" s="65"/>
      <c r="M46" s="65"/>
      <c r="N46" s="65"/>
      <c r="O46" s="65"/>
      <c r="P46" s="65"/>
      <c r="Q46" s="65"/>
      <c r="R46" s="65"/>
      <c r="S46" s="65"/>
      <c r="T46" s="65"/>
      <c r="U46" s="65"/>
      <c r="V46" s="65"/>
      <c r="W46" s="65"/>
      <c r="X46" s="65"/>
      <c r="Y46" s="65"/>
      <c r="Z46" s="65"/>
    </row>
    <row r="47" spans="1:26" ht="12.75">
      <c r="A47" s="221" t="s">
        <v>191</v>
      </c>
      <c r="B47" s="213"/>
      <c r="C47" s="213"/>
      <c r="D47" s="213"/>
      <c r="E47" s="213"/>
      <c r="F47" s="213"/>
      <c r="G47" s="213"/>
      <c r="H47" s="213"/>
      <c r="I47" s="214"/>
      <c r="J47" s="66"/>
      <c r="K47" s="66"/>
      <c r="L47" s="66"/>
      <c r="M47" s="66"/>
      <c r="N47" s="66"/>
      <c r="O47" s="66"/>
      <c r="P47" s="66"/>
      <c r="Q47" s="66"/>
      <c r="R47" s="66"/>
      <c r="S47" s="66"/>
      <c r="T47" s="66"/>
      <c r="U47" s="66"/>
      <c r="V47" s="66"/>
      <c r="W47" s="66"/>
      <c r="X47" s="66"/>
      <c r="Y47" s="66"/>
      <c r="Z47" s="66"/>
    </row>
    <row r="48" spans="1:26" ht="22.5" customHeight="1">
      <c r="A48" s="216"/>
      <c r="B48" s="213"/>
      <c r="C48" s="213"/>
      <c r="D48" s="213"/>
      <c r="E48" s="213"/>
      <c r="F48" s="213"/>
      <c r="G48" s="213"/>
      <c r="H48" s="213"/>
      <c r="I48" s="214"/>
    </row>
    <row r="49" spans="1:12" ht="12.75" customHeight="1">
      <c r="A49" s="222" t="s">
        <v>77</v>
      </c>
      <c r="B49" s="213"/>
      <c r="C49" s="213"/>
      <c r="D49" s="213"/>
      <c r="E49" s="213"/>
      <c r="F49" s="213"/>
      <c r="G49" s="213"/>
      <c r="H49" s="213"/>
      <c r="I49" s="214"/>
    </row>
    <row r="50" spans="1:12" ht="27.75" customHeight="1">
      <c r="A50" s="30" t="s">
        <v>78</v>
      </c>
      <c r="B50" s="218" t="s">
        <v>79</v>
      </c>
      <c r="C50" s="213"/>
      <c r="D50" s="213"/>
      <c r="E50" s="213"/>
      <c r="F50" s="213"/>
      <c r="G50" s="214"/>
      <c r="H50" s="30" t="s">
        <v>50</v>
      </c>
      <c r="I50" s="30" t="s">
        <v>51</v>
      </c>
    </row>
    <row r="51" spans="1:12" ht="12.75" customHeight="1">
      <c r="A51" s="30" t="s">
        <v>18</v>
      </c>
      <c r="B51" s="220" t="s">
        <v>80</v>
      </c>
      <c r="C51" s="213"/>
      <c r="D51" s="213"/>
      <c r="E51" s="213"/>
      <c r="F51" s="213"/>
      <c r="G51" s="214"/>
      <c r="H51" s="33">
        <v>0.2</v>
      </c>
      <c r="I51" s="34">
        <f t="shared" ref="I51:I58" si="1">H51*($I$32)</f>
        <v>604.6</v>
      </c>
    </row>
    <row r="52" spans="1:12" ht="12.75" customHeight="1">
      <c r="A52" s="30" t="s">
        <v>21</v>
      </c>
      <c r="B52" s="220" t="s">
        <v>81</v>
      </c>
      <c r="C52" s="213"/>
      <c r="D52" s="213"/>
      <c r="E52" s="213"/>
      <c r="F52" s="213"/>
      <c r="G52" s="214"/>
      <c r="H52" s="33">
        <v>2.5000000000000001E-2</v>
      </c>
      <c r="I52" s="34">
        <f t="shared" si="1"/>
        <v>75.575000000000003</v>
      </c>
    </row>
    <row r="53" spans="1:12" ht="12.75" customHeight="1">
      <c r="A53" s="30" t="s">
        <v>24</v>
      </c>
      <c r="B53" s="220" t="s">
        <v>192</v>
      </c>
      <c r="C53" s="213"/>
      <c r="D53" s="213"/>
      <c r="E53" s="213"/>
      <c r="F53" s="213"/>
      <c r="G53" s="214"/>
      <c r="H53" s="33">
        <v>0.03</v>
      </c>
      <c r="I53" s="34">
        <f t="shared" si="1"/>
        <v>90.69</v>
      </c>
    </row>
    <row r="54" spans="1:12" ht="12.75" customHeight="1">
      <c r="A54" s="30" t="s">
        <v>27</v>
      </c>
      <c r="B54" s="220" t="s">
        <v>83</v>
      </c>
      <c r="C54" s="213"/>
      <c r="D54" s="213"/>
      <c r="E54" s="213"/>
      <c r="F54" s="213"/>
      <c r="G54" s="214"/>
      <c r="H54" s="33">
        <v>1.4999999999999999E-2</v>
      </c>
      <c r="I54" s="34">
        <f t="shared" si="1"/>
        <v>45.344999999999999</v>
      </c>
    </row>
    <row r="55" spans="1:12" ht="12.75" customHeight="1">
      <c r="A55" s="30" t="s">
        <v>56</v>
      </c>
      <c r="B55" s="220" t="s">
        <v>84</v>
      </c>
      <c r="C55" s="213"/>
      <c r="D55" s="213"/>
      <c r="E55" s="213"/>
      <c r="F55" s="213"/>
      <c r="G55" s="214"/>
      <c r="H55" s="33">
        <v>0.01</v>
      </c>
      <c r="I55" s="34">
        <f t="shared" si="1"/>
        <v>30.23</v>
      </c>
    </row>
    <row r="56" spans="1:12" ht="12.75" customHeight="1">
      <c r="A56" s="30" t="s">
        <v>58</v>
      </c>
      <c r="B56" s="220" t="s">
        <v>85</v>
      </c>
      <c r="C56" s="213"/>
      <c r="D56" s="213"/>
      <c r="E56" s="213"/>
      <c r="F56" s="213"/>
      <c r="G56" s="214"/>
      <c r="H56" s="33">
        <v>6.0000000000000001E-3</v>
      </c>
      <c r="I56" s="34">
        <f t="shared" si="1"/>
        <v>18.138000000000002</v>
      </c>
      <c r="K56" s="40"/>
    </row>
    <row r="57" spans="1:12" ht="12.75" customHeight="1">
      <c r="A57" s="30" t="s">
        <v>71</v>
      </c>
      <c r="B57" s="220" t="s">
        <v>86</v>
      </c>
      <c r="C57" s="213"/>
      <c r="D57" s="213"/>
      <c r="E57" s="213"/>
      <c r="F57" s="213"/>
      <c r="G57" s="214"/>
      <c r="H57" s="33">
        <v>2E-3</v>
      </c>
      <c r="I57" s="34">
        <f t="shared" si="1"/>
        <v>6.0460000000000003</v>
      </c>
    </row>
    <row r="58" spans="1:12" ht="12.75" customHeight="1">
      <c r="A58" s="30" t="s">
        <v>87</v>
      </c>
      <c r="B58" s="220" t="s">
        <v>88</v>
      </c>
      <c r="C58" s="213"/>
      <c r="D58" s="213"/>
      <c r="E58" s="213"/>
      <c r="F58" s="213"/>
      <c r="G58" s="214"/>
      <c r="H58" s="33">
        <v>0.08</v>
      </c>
      <c r="I58" s="34">
        <f t="shared" si="1"/>
        <v>241.84</v>
      </c>
    </row>
    <row r="59" spans="1:12" ht="12.75" customHeight="1">
      <c r="A59" s="216" t="s">
        <v>89</v>
      </c>
      <c r="B59" s="213"/>
      <c r="C59" s="213"/>
      <c r="D59" s="213"/>
      <c r="E59" s="213"/>
      <c r="F59" s="213"/>
      <c r="G59" s="214"/>
      <c r="H59" s="36">
        <f t="shared" ref="H59:I59" si="2">SUM(H51:H58)</f>
        <v>0.36800000000000005</v>
      </c>
      <c r="I59" s="38">
        <f t="shared" si="2"/>
        <v>1112.4640000000002</v>
      </c>
    </row>
    <row r="60" spans="1:12" ht="12.75" customHeight="1">
      <c r="A60" s="253" t="s">
        <v>90</v>
      </c>
      <c r="B60" s="213"/>
      <c r="C60" s="213"/>
      <c r="D60" s="213"/>
      <c r="E60" s="213"/>
      <c r="F60" s="213"/>
      <c r="G60" s="213"/>
      <c r="H60" s="213"/>
      <c r="I60" s="214"/>
    </row>
    <row r="61" spans="1:12" ht="12.75" customHeight="1">
      <c r="A61" s="221" t="s">
        <v>91</v>
      </c>
      <c r="B61" s="213"/>
      <c r="C61" s="213"/>
      <c r="D61" s="213"/>
      <c r="E61" s="213"/>
      <c r="F61" s="213"/>
      <c r="G61" s="213"/>
      <c r="H61" s="213"/>
      <c r="I61" s="214"/>
    </row>
    <row r="62" spans="1:12" ht="12.75" customHeight="1">
      <c r="A62" s="221" t="s">
        <v>92</v>
      </c>
      <c r="B62" s="213"/>
      <c r="C62" s="213"/>
      <c r="D62" s="213"/>
      <c r="E62" s="213"/>
      <c r="F62" s="213"/>
      <c r="G62" s="213"/>
      <c r="H62" s="213"/>
      <c r="I62" s="214"/>
    </row>
    <row r="63" spans="1:12" ht="12.75" customHeight="1">
      <c r="A63" s="221" t="s">
        <v>93</v>
      </c>
      <c r="B63" s="213"/>
      <c r="C63" s="213"/>
      <c r="D63" s="213"/>
      <c r="E63" s="213"/>
      <c r="F63" s="213"/>
      <c r="G63" s="213"/>
      <c r="H63" s="213"/>
      <c r="I63" s="214"/>
      <c r="L63" s="41"/>
    </row>
    <row r="64" spans="1:12" ht="12.75" customHeight="1">
      <c r="A64" s="216"/>
      <c r="B64" s="213"/>
      <c r="C64" s="213"/>
      <c r="D64" s="213"/>
      <c r="E64" s="213"/>
      <c r="F64" s="213"/>
      <c r="G64" s="213"/>
      <c r="H64" s="213"/>
      <c r="I64" s="214"/>
      <c r="L64" s="41"/>
    </row>
    <row r="65" spans="1:12" ht="12.75" customHeight="1">
      <c r="A65" s="217" t="s">
        <v>94</v>
      </c>
      <c r="B65" s="213"/>
      <c r="C65" s="213"/>
      <c r="D65" s="213"/>
      <c r="E65" s="213"/>
      <c r="F65" s="213"/>
      <c r="G65" s="213"/>
      <c r="H65" s="213"/>
      <c r="I65" s="214"/>
      <c r="K65" s="42"/>
      <c r="L65" s="41"/>
    </row>
    <row r="66" spans="1:12" ht="11.25" customHeight="1">
      <c r="A66" s="30" t="s">
        <v>95</v>
      </c>
      <c r="B66" s="218" t="s">
        <v>96</v>
      </c>
      <c r="C66" s="213"/>
      <c r="D66" s="213"/>
      <c r="E66" s="213"/>
      <c r="F66" s="213"/>
      <c r="G66" s="214"/>
      <c r="H66" s="30"/>
      <c r="I66" s="30" t="s">
        <v>51</v>
      </c>
    </row>
    <row r="67" spans="1:12" ht="12.75" customHeight="1">
      <c r="A67" s="43" t="s">
        <v>18</v>
      </c>
      <c r="B67" s="220" t="s">
        <v>97</v>
      </c>
      <c r="C67" s="213"/>
      <c r="D67" s="213"/>
      <c r="E67" s="213"/>
      <c r="F67" s="213"/>
      <c r="G67" s="214"/>
      <c r="H67" s="25" t="s">
        <v>98</v>
      </c>
      <c r="I67" s="44">
        <v>900</v>
      </c>
    </row>
    <row r="68" spans="1:12" ht="12.75" customHeight="1">
      <c r="A68" s="43" t="s">
        <v>21</v>
      </c>
      <c r="B68" s="219" t="s">
        <v>99</v>
      </c>
      <c r="C68" s="213"/>
      <c r="D68" s="213"/>
      <c r="E68" s="213"/>
      <c r="F68" s="213"/>
      <c r="G68" s="214"/>
      <c r="H68" s="25" t="s">
        <v>98</v>
      </c>
      <c r="I68" s="44">
        <v>205</v>
      </c>
    </row>
    <row r="69" spans="1:12" ht="12.75" customHeight="1">
      <c r="A69" s="43" t="s">
        <v>24</v>
      </c>
      <c r="B69" s="219" t="s">
        <v>100</v>
      </c>
      <c r="C69" s="213"/>
      <c r="D69" s="213"/>
      <c r="E69" s="213"/>
      <c r="F69" s="213"/>
      <c r="G69" s="214"/>
      <c r="H69" s="25" t="s">
        <v>98</v>
      </c>
      <c r="I69" s="44">
        <v>82.62</v>
      </c>
    </row>
    <row r="70" spans="1:12" ht="12.75" customHeight="1">
      <c r="A70" s="43" t="s">
        <v>27</v>
      </c>
      <c r="B70" s="260" t="s">
        <v>101</v>
      </c>
      <c r="C70" s="213"/>
      <c r="D70" s="213"/>
      <c r="E70" s="213"/>
      <c r="F70" s="213"/>
      <c r="G70" s="214"/>
      <c r="H70" s="25" t="s">
        <v>98</v>
      </c>
      <c r="I70" s="44">
        <v>31</v>
      </c>
    </row>
    <row r="71" spans="1:12" ht="12.75" customHeight="1">
      <c r="A71" s="43" t="s">
        <v>56</v>
      </c>
      <c r="B71" s="219" t="s">
        <v>102</v>
      </c>
      <c r="C71" s="213"/>
      <c r="D71" s="213"/>
      <c r="E71" s="213"/>
      <c r="F71" s="213"/>
      <c r="G71" s="214"/>
      <c r="H71" s="25" t="s">
        <v>98</v>
      </c>
      <c r="I71" s="44">
        <v>94.5</v>
      </c>
    </row>
    <row r="72" spans="1:12" ht="12.75" customHeight="1">
      <c r="A72" s="43" t="s">
        <v>58</v>
      </c>
      <c r="B72" s="220" t="s">
        <v>193</v>
      </c>
      <c r="C72" s="213"/>
      <c r="D72" s="213"/>
      <c r="E72" s="213"/>
      <c r="F72" s="213"/>
      <c r="G72" s="214"/>
      <c r="H72" s="46">
        <v>31</v>
      </c>
      <c r="I72" s="37">
        <v>0</v>
      </c>
    </row>
    <row r="73" spans="1:12" ht="12.75" customHeight="1">
      <c r="A73" s="216" t="s">
        <v>104</v>
      </c>
      <c r="B73" s="213"/>
      <c r="C73" s="213"/>
      <c r="D73" s="213"/>
      <c r="E73" s="213"/>
      <c r="F73" s="213"/>
      <c r="G73" s="213"/>
      <c r="H73" s="214"/>
      <c r="I73" s="38">
        <f>SUM(I67:I72)</f>
        <v>1313.12</v>
      </c>
    </row>
    <row r="74" spans="1:12" ht="12.75" customHeight="1">
      <c r="A74" s="253" t="s">
        <v>194</v>
      </c>
      <c r="B74" s="213"/>
      <c r="C74" s="213"/>
      <c r="D74" s="213"/>
      <c r="E74" s="213"/>
      <c r="F74" s="213"/>
      <c r="G74" s="213"/>
      <c r="H74" s="213"/>
      <c r="I74" s="214"/>
      <c r="K74" s="40"/>
    </row>
    <row r="75" spans="1:12" ht="23.25" customHeight="1">
      <c r="A75" s="253" t="s">
        <v>106</v>
      </c>
      <c r="B75" s="213"/>
      <c r="C75" s="213"/>
      <c r="D75" s="213"/>
      <c r="E75" s="213"/>
      <c r="F75" s="213"/>
      <c r="G75" s="213"/>
      <c r="H75" s="213"/>
      <c r="I75" s="214"/>
      <c r="K75" s="40"/>
    </row>
    <row r="76" spans="1:12" ht="23.25" customHeight="1">
      <c r="A76" s="221" t="s">
        <v>107</v>
      </c>
      <c r="B76" s="213"/>
      <c r="C76" s="213"/>
      <c r="D76" s="213"/>
      <c r="E76" s="213"/>
      <c r="F76" s="213"/>
      <c r="G76" s="213"/>
      <c r="H76" s="213"/>
      <c r="I76" s="214"/>
      <c r="K76" s="40"/>
    </row>
    <row r="77" spans="1:12" ht="12.75" customHeight="1">
      <c r="A77" s="221" t="s">
        <v>108</v>
      </c>
      <c r="B77" s="213"/>
      <c r="C77" s="213"/>
      <c r="D77" s="213"/>
      <c r="E77" s="213"/>
      <c r="F77" s="213"/>
      <c r="G77" s="213"/>
      <c r="H77" s="213"/>
      <c r="I77" s="214"/>
    </row>
    <row r="78" spans="1:12" ht="23.25" customHeight="1">
      <c r="A78" s="261"/>
      <c r="B78" s="213"/>
      <c r="C78" s="213"/>
      <c r="D78" s="213"/>
      <c r="E78" s="213"/>
      <c r="F78" s="213"/>
      <c r="G78" s="213"/>
      <c r="H78" s="213"/>
      <c r="I78" s="214"/>
    </row>
    <row r="79" spans="1:12" ht="12.75" customHeight="1">
      <c r="A79" s="222" t="s">
        <v>109</v>
      </c>
      <c r="B79" s="213"/>
      <c r="C79" s="213"/>
      <c r="D79" s="213"/>
      <c r="E79" s="213"/>
      <c r="F79" s="213"/>
      <c r="G79" s="213"/>
      <c r="H79" s="213"/>
      <c r="I79" s="214"/>
    </row>
    <row r="80" spans="1:12" ht="12.75" customHeight="1">
      <c r="A80" s="30">
        <v>2</v>
      </c>
      <c r="B80" s="218" t="s">
        <v>110</v>
      </c>
      <c r="C80" s="213"/>
      <c r="D80" s="213"/>
      <c r="E80" s="213"/>
      <c r="F80" s="213"/>
      <c r="G80" s="214"/>
      <c r="H80" s="30"/>
      <c r="I80" s="30" t="s">
        <v>51</v>
      </c>
    </row>
    <row r="81" spans="1:9" ht="12.75" customHeight="1">
      <c r="A81" s="30" t="s">
        <v>18</v>
      </c>
      <c r="B81" s="219" t="s">
        <v>67</v>
      </c>
      <c r="C81" s="213"/>
      <c r="D81" s="213"/>
      <c r="E81" s="213"/>
      <c r="F81" s="213"/>
      <c r="G81" s="214"/>
      <c r="H81" s="25" t="s">
        <v>98</v>
      </c>
      <c r="I81" s="37">
        <f>I44</f>
        <v>229.74799999999999</v>
      </c>
    </row>
    <row r="82" spans="1:9" ht="12.75" customHeight="1">
      <c r="A82" s="30" t="s">
        <v>21</v>
      </c>
      <c r="B82" s="219" t="s">
        <v>79</v>
      </c>
      <c r="C82" s="213"/>
      <c r="D82" s="213"/>
      <c r="E82" s="213"/>
      <c r="F82" s="213"/>
      <c r="G82" s="214"/>
      <c r="H82" s="25" t="s">
        <v>98</v>
      </c>
      <c r="I82" s="37">
        <f>I59</f>
        <v>1112.4640000000002</v>
      </c>
    </row>
    <row r="83" spans="1:9" ht="12.75" customHeight="1">
      <c r="A83" s="30" t="s">
        <v>24</v>
      </c>
      <c r="B83" s="219" t="s">
        <v>96</v>
      </c>
      <c r="C83" s="213"/>
      <c r="D83" s="213"/>
      <c r="E83" s="213"/>
      <c r="F83" s="213"/>
      <c r="G83" s="214"/>
      <c r="H83" s="25" t="s">
        <v>98</v>
      </c>
      <c r="I83" s="37">
        <f>I73</f>
        <v>1313.12</v>
      </c>
    </row>
    <row r="84" spans="1:9" ht="12.75" customHeight="1">
      <c r="A84" s="217" t="s">
        <v>111</v>
      </c>
      <c r="B84" s="213"/>
      <c r="C84" s="213"/>
      <c r="D84" s="213"/>
      <c r="E84" s="213"/>
      <c r="F84" s="213"/>
      <c r="G84" s="213"/>
      <c r="H84" s="214"/>
      <c r="I84" s="35">
        <f>SUM(I81:I83)</f>
        <v>2655.3320000000003</v>
      </c>
    </row>
    <row r="85" spans="1:9" ht="12.75" customHeight="1">
      <c r="A85" s="262"/>
      <c r="B85" s="213"/>
      <c r="C85" s="213"/>
      <c r="D85" s="213"/>
      <c r="E85" s="213"/>
      <c r="F85" s="213"/>
      <c r="G85" s="213"/>
      <c r="H85" s="213"/>
      <c r="I85" s="214"/>
    </row>
    <row r="86" spans="1:9" ht="12.75" customHeight="1">
      <c r="A86" s="217" t="s">
        <v>112</v>
      </c>
      <c r="B86" s="213"/>
      <c r="C86" s="213"/>
      <c r="D86" s="213"/>
      <c r="E86" s="213"/>
      <c r="F86" s="213"/>
      <c r="G86" s="213"/>
      <c r="H86" s="213"/>
      <c r="I86" s="214"/>
    </row>
    <row r="87" spans="1:9" ht="12.75" customHeight="1">
      <c r="A87" s="47">
        <v>3</v>
      </c>
      <c r="B87" s="254" t="s">
        <v>113</v>
      </c>
      <c r="C87" s="213"/>
      <c r="D87" s="213"/>
      <c r="E87" s="213"/>
      <c r="F87" s="213"/>
      <c r="G87" s="214"/>
      <c r="H87" s="47" t="s">
        <v>50</v>
      </c>
      <c r="I87" s="47" t="s">
        <v>51</v>
      </c>
    </row>
    <row r="88" spans="1:9" ht="12.75" customHeight="1">
      <c r="A88" s="30" t="s">
        <v>18</v>
      </c>
      <c r="B88" s="220" t="s">
        <v>114</v>
      </c>
      <c r="C88" s="213"/>
      <c r="D88" s="213"/>
      <c r="E88" s="213"/>
      <c r="F88" s="213"/>
      <c r="G88" s="214"/>
      <c r="H88" s="33">
        <f>1/24*0.05</f>
        <v>2.0833333333333333E-3</v>
      </c>
      <c r="I88" s="34">
        <f t="shared" ref="I88:I93" si="3">H88*$I$32</f>
        <v>6.2979166666666666</v>
      </c>
    </row>
    <row r="89" spans="1:9" ht="12.75" customHeight="1">
      <c r="A89" s="30" t="s">
        <v>21</v>
      </c>
      <c r="B89" s="220" t="s">
        <v>115</v>
      </c>
      <c r="C89" s="213"/>
      <c r="D89" s="213"/>
      <c r="E89" s="213"/>
      <c r="F89" s="213"/>
      <c r="G89" s="214"/>
      <c r="H89" s="33">
        <f>H58*H88</f>
        <v>1.6666666666666666E-4</v>
      </c>
      <c r="I89" s="34">
        <f t="shared" si="3"/>
        <v>0.50383333333333336</v>
      </c>
    </row>
    <row r="90" spans="1:9" ht="12.75" customHeight="1">
      <c r="A90" s="30" t="s">
        <v>24</v>
      </c>
      <c r="B90" s="220" t="s">
        <v>116</v>
      </c>
      <c r="C90" s="213"/>
      <c r="D90" s="213"/>
      <c r="E90" s="213"/>
      <c r="F90" s="213"/>
      <c r="G90" s="214"/>
      <c r="H90" s="33">
        <v>3.44E-2</v>
      </c>
      <c r="I90" s="34">
        <f t="shared" si="3"/>
        <v>103.99120000000001</v>
      </c>
    </row>
    <row r="91" spans="1:9" ht="12.75" customHeight="1">
      <c r="A91" s="30" t="s">
        <v>27</v>
      </c>
      <c r="B91" s="220" t="s">
        <v>117</v>
      </c>
      <c r="C91" s="213"/>
      <c r="D91" s="213"/>
      <c r="E91" s="213"/>
      <c r="F91" s="213"/>
      <c r="G91" s="214"/>
      <c r="H91" s="33">
        <v>1.9400000000000001E-2</v>
      </c>
      <c r="I91" s="34">
        <f t="shared" si="3"/>
        <v>58.6462</v>
      </c>
    </row>
    <row r="92" spans="1:9" ht="12.75" customHeight="1">
      <c r="A92" s="30" t="s">
        <v>56</v>
      </c>
      <c r="B92" s="220" t="s">
        <v>118</v>
      </c>
      <c r="C92" s="213"/>
      <c r="D92" s="213"/>
      <c r="E92" s="213"/>
      <c r="F92" s="213"/>
      <c r="G92" s="214"/>
      <c r="H92" s="33">
        <f>H59*H91</f>
        <v>7.1392000000000009E-3</v>
      </c>
      <c r="I92" s="34">
        <f t="shared" si="3"/>
        <v>21.581801600000002</v>
      </c>
    </row>
    <row r="93" spans="1:9" ht="12.75" customHeight="1">
      <c r="A93" s="30" t="s">
        <v>58</v>
      </c>
      <c r="B93" s="220" t="s">
        <v>119</v>
      </c>
      <c r="C93" s="213"/>
      <c r="D93" s="213"/>
      <c r="E93" s="213"/>
      <c r="F93" s="213"/>
      <c r="G93" s="214"/>
      <c r="H93" s="33">
        <f>H91*H58*0.4</f>
        <v>6.2080000000000002E-4</v>
      </c>
      <c r="I93" s="34">
        <f t="shared" si="3"/>
        <v>1.8766784000000001</v>
      </c>
    </row>
    <row r="94" spans="1:9" ht="12.75" customHeight="1">
      <c r="A94" s="263" t="s">
        <v>120</v>
      </c>
      <c r="B94" s="213"/>
      <c r="C94" s="213"/>
      <c r="D94" s="213"/>
      <c r="E94" s="213"/>
      <c r="F94" s="213"/>
      <c r="G94" s="214"/>
      <c r="H94" s="48">
        <f t="shared" ref="H94:I94" si="4">SUM(H88:H93)</f>
        <v>6.3810000000000006E-2</v>
      </c>
      <c r="I94" s="49">
        <f t="shared" si="4"/>
        <v>192.89763000000002</v>
      </c>
    </row>
    <row r="95" spans="1:9" ht="12.75" customHeight="1">
      <c r="A95" s="216"/>
      <c r="B95" s="213"/>
      <c r="C95" s="213"/>
      <c r="D95" s="213"/>
      <c r="E95" s="213"/>
      <c r="F95" s="213"/>
      <c r="G95" s="213"/>
      <c r="H95" s="213"/>
      <c r="I95" s="214"/>
    </row>
    <row r="96" spans="1:9" ht="12.75" customHeight="1">
      <c r="A96" s="217" t="s">
        <v>121</v>
      </c>
      <c r="B96" s="213"/>
      <c r="C96" s="213"/>
      <c r="D96" s="213"/>
      <c r="E96" s="213"/>
      <c r="F96" s="213"/>
      <c r="G96" s="213"/>
      <c r="H96" s="213"/>
      <c r="I96" s="214"/>
    </row>
    <row r="97" spans="1:26" ht="12.75" customHeight="1">
      <c r="A97" s="217" t="s">
        <v>122</v>
      </c>
      <c r="B97" s="213"/>
      <c r="C97" s="213"/>
      <c r="D97" s="213"/>
      <c r="E97" s="213"/>
      <c r="F97" s="213"/>
      <c r="G97" s="213"/>
      <c r="H97" s="213"/>
      <c r="I97" s="214"/>
    </row>
    <row r="98" spans="1:26" ht="12.75" customHeight="1">
      <c r="A98" s="47" t="s">
        <v>123</v>
      </c>
      <c r="B98" s="254" t="s">
        <v>124</v>
      </c>
      <c r="C98" s="213"/>
      <c r="D98" s="213"/>
      <c r="E98" s="213"/>
      <c r="F98" s="213"/>
      <c r="G98" s="214"/>
      <c r="H98" s="47" t="s">
        <v>50</v>
      </c>
      <c r="I98" s="47" t="s">
        <v>51</v>
      </c>
    </row>
    <row r="99" spans="1:26" ht="12.75" customHeight="1">
      <c r="A99" s="30" t="s">
        <v>18</v>
      </c>
      <c r="B99" s="220" t="s">
        <v>125</v>
      </c>
      <c r="C99" s="213"/>
      <c r="D99" s="213"/>
      <c r="E99" s="213"/>
      <c r="F99" s="213"/>
      <c r="G99" s="214"/>
      <c r="H99" s="33">
        <v>0</v>
      </c>
      <c r="I99" s="34">
        <f t="shared" ref="I99:I106" si="5">H99*$I$32</f>
        <v>0</v>
      </c>
    </row>
    <row r="100" spans="1:26" ht="12.75" customHeight="1">
      <c r="A100" s="30" t="s">
        <v>21</v>
      </c>
      <c r="B100" s="220" t="s">
        <v>126</v>
      </c>
      <c r="C100" s="213"/>
      <c r="D100" s="213"/>
      <c r="E100" s="213"/>
      <c r="F100" s="213"/>
      <c r="G100" s="214"/>
      <c r="H100" s="33">
        <v>0</v>
      </c>
      <c r="I100" s="34">
        <f t="shared" si="5"/>
        <v>0</v>
      </c>
    </row>
    <row r="101" spans="1:26" ht="12.75" customHeight="1">
      <c r="A101" s="30" t="s">
        <v>24</v>
      </c>
      <c r="B101" s="220" t="s">
        <v>127</v>
      </c>
      <c r="C101" s="213"/>
      <c r="D101" s="213"/>
      <c r="E101" s="213"/>
      <c r="F101" s="213"/>
      <c r="G101" s="214"/>
      <c r="H101" s="33">
        <v>0</v>
      </c>
      <c r="I101" s="34">
        <f t="shared" si="5"/>
        <v>0</v>
      </c>
    </row>
    <row r="102" spans="1:26" ht="12.75" customHeight="1">
      <c r="A102" s="30" t="s">
        <v>27</v>
      </c>
      <c r="B102" s="220" t="s">
        <v>128</v>
      </c>
      <c r="C102" s="213"/>
      <c r="D102" s="213"/>
      <c r="E102" s="213"/>
      <c r="F102" s="213"/>
      <c r="G102" s="214"/>
      <c r="H102" s="33">
        <v>2.0000000000000001E-4</v>
      </c>
      <c r="I102" s="34">
        <f t="shared" si="5"/>
        <v>0.60460000000000003</v>
      </c>
    </row>
    <row r="103" spans="1:26" ht="12.75" customHeight="1">
      <c r="A103" s="30" t="s">
        <v>56</v>
      </c>
      <c r="B103" s="220" t="s">
        <v>129</v>
      </c>
      <c r="C103" s="213"/>
      <c r="D103" s="213"/>
      <c r="E103" s="213"/>
      <c r="F103" s="213"/>
      <c r="G103" s="214"/>
      <c r="H103" s="33">
        <v>6.9999999999999999E-4</v>
      </c>
      <c r="I103" s="34">
        <f t="shared" si="5"/>
        <v>2.1160999999999999</v>
      </c>
    </row>
    <row r="104" spans="1:26" ht="12.75" customHeight="1">
      <c r="A104" s="30" t="s">
        <v>58</v>
      </c>
      <c r="B104" s="220" t="s">
        <v>130</v>
      </c>
      <c r="C104" s="213"/>
      <c r="D104" s="213"/>
      <c r="E104" s="213"/>
      <c r="F104" s="213"/>
      <c r="G104" s="214"/>
      <c r="H104" s="33">
        <v>2.8999999999999998E-3</v>
      </c>
      <c r="I104" s="34">
        <f t="shared" si="5"/>
        <v>8.7667000000000002</v>
      </c>
    </row>
    <row r="105" spans="1:26" ht="12.75" customHeight="1">
      <c r="A105" s="50" t="s">
        <v>71</v>
      </c>
      <c r="B105" s="220" t="s">
        <v>131</v>
      </c>
      <c r="C105" s="213"/>
      <c r="D105" s="213"/>
      <c r="E105" s="213"/>
      <c r="F105" s="213"/>
      <c r="G105" s="214"/>
      <c r="H105" s="33"/>
      <c r="I105" s="34">
        <f t="shared" si="5"/>
        <v>0</v>
      </c>
    </row>
    <row r="106" spans="1:26" ht="12.75" customHeight="1">
      <c r="A106" s="216" t="s">
        <v>132</v>
      </c>
      <c r="B106" s="213"/>
      <c r="C106" s="213"/>
      <c r="D106" s="213"/>
      <c r="E106" s="213"/>
      <c r="F106" s="213"/>
      <c r="G106" s="214"/>
      <c r="H106" s="36">
        <f>SUM(H99:H105)</f>
        <v>3.7999999999999996E-3</v>
      </c>
      <c r="I106" s="38">
        <f t="shared" si="5"/>
        <v>11.487399999999999</v>
      </c>
    </row>
    <row r="107" spans="1:26" ht="22.5" customHeight="1">
      <c r="A107" s="253" t="s">
        <v>195</v>
      </c>
      <c r="B107" s="213"/>
      <c r="C107" s="213"/>
      <c r="D107" s="213"/>
      <c r="E107" s="213"/>
      <c r="F107" s="213"/>
      <c r="G107" s="213"/>
      <c r="H107" s="213"/>
      <c r="I107" s="214"/>
      <c r="J107" s="15"/>
      <c r="K107" s="15"/>
      <c r="L107" s="15"/>
      <c r="M107" s="15"/>
      <c r="N107" s="15"/>
      <c r="O107" s="15"/>
      <c r="P107" s="15"/>
      <c r="Q107" s="15"/>
      <c r="R107" s="15"/>
      <c r="S107" s="15"/>
      <c r="T107" s="15"/>
      <c r="U107" s="15"/>
      <c r="V107" s="15"/>
      <c r="W107" s="15"/>
      <c r="X107" s="15"/>
      <c r="Y107" s="15"/>
      <c r="Z107" s="15"/>
    </row>
    <row r="108" spans="1:26" ht="12.75" customHeight="1">
      <c r="A108" s="216"/>
      <c r="B108" s="213"/>
      <c r="C108" s="213"/>
      <c r="D108" s="213"/>
      <c r="E108" s="213"/>
      <c r="F108" s="213"/>
      <c r="G108" s="213"/>
      <c r="H108" s="213"/>
      <c r="I108" s="214"/>
    </row>
    <row r="109" spans="1:26" ht="12.75" customHeight="1">
      <c r="A109" s="217" t="s">
        <v>134</v>
      </c>
      <c r="B109" s="213"/>
      <c r="C109" s="213"/>
      <c r="D109" s="213"/>
      <c r="E109" s="213"/>
      <c r="F109" s="213"/>
      <c r="G109" s="213"/>
      <c r="H109" s="213"/>
      <c r="I109" s="214"/>
    </row>
    <row r="110" spans="1:26" ht="12.75" customHeight="1">
      <c r="A110" s="47" t="s">
        <v>135</v>
      </c>
      <c r="B110" s="254" t="s">
        <v>124</v>
      </c>
      <c r="C110" s="213"/>
      <c r="D110" s="213"/>
      <c r="E110" s="213"/>
      <c r="F110" s="213"/>
      <c r="G110" s="214"/>
      <c r="H110" s="47" t="s">
        <v>50</v>
      </c>
      <c r="I110" s="47" t="s">
        <v>51</v>
      </c>
    </row>
    <row r="111" spans="1:26" ht="12.75" customHeight="1">
      <c r="A111" s="30" t="s">
        <v>18</v>
      </c>
      <c r="B111" s="220" t="s">
        <v>136</v>
      </c>
      <c r="C111" s="213"/>
      <c r="D111" s="213"/>
      <c r="E111" s="213"/>
      <c r="F111" s="213"/>
      <c r="G111" s="214"/>
      <c r="H111" s="33"/>
      <c r="I111" s="34">
        <f t="shared" ref="I111:I112" si="6">H111*$I$32</f>
        <v>0</v>
      </c>
    </row>
    <row r="112" spans="1:26" ht="12.75" customHeight="1">
      <c r="A112" s="216" t="s">
        <v>137</v>
      </c>
      <c r="B112" s="213"/>
      <c r="C112" s="213"/>
      <c r="D112" s="213"/>
      <c r="E112" s="213"/>
      <c r="F112" s="213"/>
      <c r="G112" s="214"/>
      <c r="H112" s="36">
        <f>SUM(H111)</f>
        <v>0</v>
      </c>
      <c r="I112" s="34">
        <f t="shared" si="6"/>
        <v>0</v>
      </c>
    </row>
    <row r="113" spans="1:12" ht="12.75" customHeight="1">
      <c r="A113" s="250"/>
      <c r="B113" s="213"/>
      <c r="C113" s="213"/>
      <c r="D113" s="213"/>
      <c r="E113" s="213"/>
      <c r="F113" s="213"/>
      <c r="G113" s="213"/>
      <c r="H113" s="213"/>
      <c r="I113" s="214"/>
    </row>
    <row r="114" spans="1:12" ht="12.75" customHeight="1">
      <c r="A114" s="217" t="s">
        <v>138</v>
      </c>
      <c r="B114" s="213"/>
      <c r="C114" s="213"/>
      <c r="D114" s="213"/>
      <c r="E114" s="213"/>
      <c r="F114" s="213"/>
      <c r="G114" s="213"/>
      <c r="H114" s="213"/>
      <c r="I114" s="214"/>
      <c r="L114" s="41"/>
    </row>
    <row r="115" spans="1:12" ht="12.75" customHeight="1">
      <c r="A115" s="30">
        <v>4</v>
      </c>
      <c r="B115" s="218" t="s">
        <v>139</v>
      </c>
      <c r="C115" s="213"/>
      <c r="D115" s="213"/>
      <c r="E115" s="213"/>
      <c r="F115" s="213"/>
      <c r="G115" s="214"/>
      <c r="H115" s="30"/>
      <c r="I115" s="30" t="s">
        <v>51</v>
      </c>
    </row>
    <row r="116" spans="1:12" ht="12.75" customHeight="1">
      <c r="A116" s="30" t="s">
        <v>18</v>
      </c>
      <c r="B116" s="219" t="s">
        <v>140</v>
      </c>
      <c r="C116" s="213"/>
      <c r="D116" s="213"/>
      <c r="E116" s="213"/>
      <c r="F116" s="213"/>
      <c r="G116" s="214"/>
      <c r="H116" s="25" t="s">
        <v>98</v>
      </c>
      <c r="I116" s="37">
        <f>I106</f>
        <v>11.487399999999999</v>
      </c>
    </row>
    <row r="117" spans="1:12" ht="12.75" customHeight="1">
      <c r="A117" s="30" t="s">
        <v>21</v>
      </c>
      <c r="B117" s="219" t="s">
        <v>141</v>
      </c>
      <c r="C117" s="213"/>
      <c r="D117" s="213"/>
      <c r="E117" s="213"/>
      <c r="F117" s="213"/>
      <c r="G117" s="214"/>
      <c r="H117" s="25" t="s">
        <v>98</v>
      </c>
      <c r="I117" s="37">
        <f>I112</f>
        <v>0</v>
      </c>
    </row>
    <row r="118" spans="1:12" ht="12.75" customHeight="1">
      <c r="A118" s="217" t="s">
        <v>142</v>
      </c>
      <c r="B118" s="213"/>
      <c r="C118" s="213"/>
      <c r="D118" s="213"/>
      <c r="E118" s="213"/>
      <c r="F118" s="213"/>
      <c r="G118" s="213"/>
      <c r="H118" s="214"/>
      <c r="I118" s="35">
        <f>SUM(I116:I117)</f>
        <v>11.487399999999999</v>
      </c>
    </row>
    <row r="119" spans="1:12" ht="12.75" customHeight="1">
      <c r="A119" s="216"/>
      <c r="B119" s="213"/>
      <c r="C119" s="213"/>
      <c r="D119" s="213"/>
      <c r="E119" s="213"/>
      <c r="F119" s="213"/>
      <c r="G119" s="214"/>
      <c r="H119" s="36"/>
      <c r="I119" s="38"/>
    </row>
    <row r="120" spans="1:12" ht="12.75" customHeight="1">
      <c r="A120" s="217" t="s">
        <v>143</v>
      </c>
      <c r="B120" s="213"/>
      <c r="C120" s="213"/>
      <c r="D120" s="213"/>
      <c r="E120" s="213"/>
      <c r="F120" s="213"/>
      <c r="G120" s="213"/>
      <c r="H120" s="213"/>
      <c r="I120" s="214"/>
    </row>
    <row r="121" spans="1:12" ht="12.75" customHeight="1">
      <c r="A121" s="30">
        <v>5</v>
      </c>
      <c r="B121" s="218" t="s">
        <v>144</v>
      </c>
      <c r="C121" s="213"/>
      <c r="D121" s="213"/>
      <c r="E121" s="213"/>
      <c r="F121" s="213"/>
      <c r="G121" s="214"/>
      <c r="H121" s="30"/>
      <c r="I121" s="30" t="s">
        <v>196</v>
      </c>
    </row>
    <row r="122" spans="1:12" ht="12.75" customHeight="1">
      <c r="A122" s="30" t="s">
        <v>18</v>
      </c>
      <c r="B122" s="220" t="s">
        <v>147</v>
      </c>
      <c r="C122" s="213"/>
      <c r="D122" s="213"/>
      <c r="E122" s="213"/>
      <c r="F122" s="213"/>
      <c r="G122" s="214"/>
      <c r="H122" s="51">
        <f>'Uniformes e EPIs'!F38</f>
        <v>1873.78</v>
      </c>
      <c r="I122" s="34">
        <f t="shared" ref="I122:I123" si="7">H122/24</f>
        <v>78.07416666666667</v>
      </c>
    </row>
    <row r="123" spans="1:12" ht="12.75" customHeight="1">
      <c r="A123" s="30" t="s">
        <v>21</v>
      </c>
      <c r="B123" s="220" t="s">
        <v>148</v>
      </c>
      <c r="C123" s="213"/>
      <c r="D123" s="213"/>
      <c r="E123" s="213"/>
      <c r="F123" s="213"/>
      <c r="G123" s="214"/>
      <c r="H123" s="51">
        <f>'Uniformes e EPIs'!F54</f>
        <v>1721.8966</v>
      </c>
      <c r="I123" s="34">
        <f t="shared" si="7"/>
        <v>71.745691666666673</v>
      </c>
    </row>
    <row r="124" spans="1:12" ht="12.75" customHeight="1">
      <c r="A124" s="217" t="s">
        <v>157</v>
      </c>
      <c r="B124" s="213"/>
      <c r="C124" s="213"/>
      <c r="D124" s="213"/>
      <c r="E124" s="213"/>
      <c r="F124" s="213"/>
      <c r="G124" s="213"/>
      <c r="H124" s="214"/>
      <c r="I124" s="35">
        <f>SUM(I122:I123)</f>
        <v>149.81985833333334</v>
      </c>
    </row>
    <row r="125" spans="1:12" ht="12.75" customHeight="1">
      <c r="A125" s="255" t="s">
        <v>197</v>
      </c>
      <c r="B125" s="233"/>
      <c r="C125" s="233"/>
      <c r="D125" s="233"/>
      <c r="E125" s="233"/>
      <c r="F125" s="233"/>
      <c r="G125" s="233"/>
      <c r="H125" s="233"/>
      <c r="I125" s="234"/>
    </row>
    <row r="126" spans="1:12" ht="12.75" customHeight="1">
      <c r="A126" s="235"/>
      <c r="B126" s="213"/>
      <c r="C126" s="213"/>
      <c r="D126" s="213"/>
      <c r="E126" s="213"/>
      <c r="F126" s="213"/>
      <c r="G126" s="213"/>
      <c r="H126" s="213"/>
      <c r="I126" s="214"/>
    </row>
    <row r="127" spans="1:12" ht="12.75" customHeight="1">
      <c r="A127" s="217" t="s">
        <v>160</v>
      </c>
      <c r="B127" s="213"/>
      <c r="C127" s="213"/>
      <c r="D127" s="213"/>
      <c r="E127" s="213"/>
      <c r="F127" s="213"/>
      <c r="G127" s="213"/>
      <c r="H127" s="213"/>
      <c r="I127" s="214"/>
    </row>
    <row r="128" spans="1:12" ht="12.75" customHeight="1">
      <c r="A128" s="30">
        <v>6</v>
      </c>
      <c r="B128" s="218" t="s">
        <v>161</v>
      </c>
      <c r="C128" s="213"/>
      <c r="D128" s="213"/>
      <c r="E128" s="213"/>
      <c r="F128" s="213"/>
      <c r="G128" s="214"/>
      <c r="H128" s="30" t="s">
        <v>50</v>
      </c>
      <c r="I128" s="30" t="s">
        <v>51</v>
      </c>
    </row>
    <row r="129" spans="1:9" ht="12.75" customHeight="1">
      <c r="A129" s="30" t="s">
        <v>18</v>
      </c>
      <c r="B129" s="220" t="s">
        <v>162</v>
      </c>
      <c r="C129" s="213"/>
      <c r="D129" s="213"/>
      <c r="E129" s="213"/>
      <c r="F129" s="213"/>
      <c r="G129" s="214"/>
      <c r="H129" s="54">
        <v>7.0000000000000007E-2</v>
      </c>
      <c r="I129" s="34">
        <f>H129*I149</f>
        <v>422.27758218333344</v>
      </c>
    </row>
    <row r="130" spans="1:9" ht="12.75" customHeight="1">
      <c r="A130" s="30" t="s">
        <v>21</v>
      </c>
      <c r="B130" s="220" t="s">
        <v>163</v>
      </c>
      <c r="C130" s="213"/>
      <c r="D130" s="213"/>
      <c r="E130" s="213"/>
      <c r="F130" s="213"/>
      <c r="G130" s="214"/>
      <c r="H130" s="54">
        <v>0.06</v>
      </c>
      <c r="I130" s="34">
        <f>H130*(I129+I149)</f>
        <v>387.28886823100004</v>
      </c>
    </row>
    <row r="131" spans="1:9" ht="12.75" customHeight="1">
      <c r="A131" s="30" t="s">
        <v>24</v>
      </c>
      <c r="B131" s="218" t="s">
        <v>164</v>
      </c>
      <c r="C131" s="213"/>
      <c r="D131" s="213"/>
      <c r="E131" s="213"/>
      <c r="F131" s="213"/>
      <c r="G131" s="214"/>
      <c r="H131" s="33"/>
      <c r="I131" s="55"/>
    </row>
    <row r="132" spans="1:9" ht="12.75" customHeight="1">
      <c r="A132" s="30" t="s">
        <v>165</v>
      </c>
      <c r="B132" s="220" t="s">
        <v>166</v>
      </c>
      <c r="C132" s="213"/>
      <c r="D132" s="213"/>
      <c r="E132" s="213"/>
      <c r="F132" s="213"/>
      <c r="G132" s="214"/>
      <c r="H132" s="56">
        <v>1.6500000000000001E-2</v>
      </c>
      <c r="I132" s="34">
        <f t="shared" ref="I132:I136" si="8">H132*$I$151</f>
        <v>128.654955</v>
      </c>
    </row>
    <row r="133" spans="1:9" ht="12.75" customHeight="1">
      <c r="A133" s="30" t="s">
        <v>167</v>
      </c>
      <c r="B133" s="220" t="s">
        <v>168</v>
      </c>
      <c r="C133" s="213"/>
      <c r="D133" s="213"/>
      <c r="E133" s="213"/>
      <c r="F133" s="213"/>
      <c r="G133" s="214"/>
      <c r="H133" s="56">
        <v>7.5999999999999998E-2</v>
      </c>
      <c r="I133" s="34">
        <f t="shared" si="8"/>
        <v>592.59252000000004</v>
      </c>
    </row>
    <row r="134" spans="1:9" ht="12.75" customHeight="1">
      <c r="A134" s="30" t="s">
        <v>169</v>
      </c>
      <c r="B134" s="220" t="s">
        <v>198</v>
      </c>
      <c r="C134" s="213"/>
      <c r="D134" s="213"/>
      <c r="E134" s="213"/>
      <c r="F134" s="213"/>
      <c r="G134" s="214"/>
      <c r="H134" s="56">
        <v>0</v>
      </c>
      <c r="I134" s="34">
        <f t="shared" si="8"/>
        <v>0</v>
      </c>
    </row>
    <row r="135" spans="1:9" ht="12.75" customHeight="1">
      <c r="A135" s="30" t="s">
        <v>171</v>
      </c>
      <c r="B135" s="220" t="s">
        <v>172</v>
      </c>
      <c r="C135" s="213"/>
      <c r="D135" s="213"/>
      <c r="E135" s="213"/>
      <c r="F135" s="213"/>
      <c r="G135" s="214"/>
      <c r="H135" s="56">
        <v>0</v>
      </c>
      <c r="I135" s="34">
        <f t="shared" si="8"/>
        <v>0</v>
      </c>
    </row>
    <row r="136" spans="1:9" ht="12.75" customHeight="1">
      <c r="A136" s="30" t="s">
        <v>173</v>
      </c>
      <c r="B136" s="220" t="s">
        <v>174</v>
      </c>
      <c r="C136" s="213"/>
      <c r="D136" s="213"/>
      <c r="E136" s="213"/>
      <c r="F136" s="213"/>
      <c r="G136" s="214"/>
      <c r="H136" s="56">
        <v>0.03</v>
      </c>
      <c r="I136" s="34">
        <f t="shared" si="8"/>
        <v>233.91810000000001</v>
      </c>
    </row>
    <row r="137" spans="1:9" ht="12.75" customHeight="1">
      <c r="A137" s="217" t="s">
        <v>175</v>
      </c>
      <c r="B137" s="213"/>
      <c r="C137" s="213"/>
      <c r="D137" s="213"/>
      <c r="E137" s="213"/>
      <c r="F137" s="213"/>
      <c r="G137" s="214"/>
      <c r="H137" s="57">
        <f t="shared" ref="H137:I137" si="9">SUM(H129:H136)</f>
        <v>0.25250000000000006</v>
      </c>
      <c r="I137" s="35">
        <f t="shared" si="9"/>
        <v>1764.7320254143335</v>
      </c>
    </row>
    <row r="138" spans="1:9" ht="12.75" customHeight="1">
      <c r="A138" s="256" t="s">
        <v>199</v>
      </c>
      <c r="B138" s="233"/>
      <c r="C138" s="233"/>
      <c r="D138" s="233"/>
      <c r="E138" s="233"/>
      <c r="F138" s="233"/>
      <c r="G138" s="233"/>
      <c r="H138" s="233"/>
      <c r="I138" s="234"/>
    </row>
    <row r="139" spans="1:9" ht="12.75" customHeight="1">
      <c r="A139" s="257" t="s">
        <v>200</v>
      </c>
      <c r="B139" s="245"/>
      <c r="C139" s="245"/>
      <c r="D139" s="245"/>
      <c r="E139" s="245"/>
      <c r="F139" s="245"/>
      <c r="G139" s="245"/>
      <c r="H139" s="245"/>
      <c r="I139" s="246"/>
    </row>
    <row r="140" spans="1:9" ht="57.75" customHeight="1">
      <c r="A140" s="258" t="s">
        <v>201</v>
      </c>
      <c r="B140" s="245"/>
      <c r="C140" s="245"/>
      <c r="D140" s="245"/>
      <c r="E140" s="245"/>
      <c r="F140" s="245"/>
      <c r="G140" s="245"/>
      <c r="H140" s="245"/>
      <c r="I140" s="246"/>
    </row>
    <row r="141" spans="1:9" ht="15.75" customHeight="1">
      <c r="A141" s="259"/>
      <c r="B141" s="248"/>
      <c r="C141" s="248"/>
      <c r="D141" s="248"/>
      <c r="E141" s="248"/>
      <c r="F141" s="248"/>
      <c r="G141" s="248"/>
      <c r="H141" s="248"/>
      <c r="I141" s="249"/>
    </row>
    <row r="142" spans="1:9" ht="12.75" customHeight="1">
      <c r="A142" s="217" t="s">
        <v>179</v>
      </c>
      <c r="B142" s="213"/>
      <c r="C142" s="213"/>
      <c r="D142" s="213"/>
      <c r="E142" s="213"/>
      <c r="F142" s="213"/>
      <c r="G142" s="213"/>
      <c r="H142" s="213"/>
      <c r="I142" s="214"/>
    </row>
    <row r="143" spans="1:9" ht="12.75" customHeight="1">
      <c r="A143" s="216" t="s">
        <v>180</v>
      </c>
      <c r="B143" s="213"/>
      <c r="C143" s="213"/>
      <c r="D143" s="213"/>
      <c r="E143" s="213"/>
      <c r="F143" s="213"/>
      <c r="G143" s="213"/>
      <c r="H143" s="214"/>
      <c r="I143" s="30" t="s">
        <v>51</v>
      </c>
    </row>
    <row r="144" spans="1:9" ht="12.75" customHeight="1">
      <c r="A144" s="25" t="s">
        <v>18</v>
      </c>
      <c r="B144" s="220" t="str">
        <f>A24</f>
        <v>MÓDULO 1 – COMPOSIÇÃO DA REMUNERAÇÃO</v>
      </c>
      <c r="C144" s="213"/>
      <c r="D144" s="213"/>
      <c r="E144" s="213"/>
      <c r="F144" s="213"/>
      <c r="G144" s="213"/>
      <c r="H144" s="214"/>
      <c r="I144" s="34">
        <f>I32</f>
        <v>3023</v>
      </c>
    </row>
    <row r="145" spans="1:26" ht="12.75" customHeight="1">
      <c r="A145" s="25" t="s">
        <v>21</v>
      </c>
      <c r="B145" s="220" t="str">
        <f>A37</f>
        <v>MÓDULO 2 – ENCARGOS E BENEFÍCIOS ANUAIS, MENSAIS E DIÁRIOS</v>
      </c>
      <c r="C145" s="213"/>
      <c r="D145" s="213"/>
      <c r="E145" s="213"/>
      <c r="F145" s="213"/>
      <c r="G145" s="213"/>
      <c r="H145" s="214"/>
      <c r="I145" s="34">
        <f>I84</f>
        <v>2655.3320000000003</v>
      </c>
    </row>
    <row r="146" spans="1:26" ht="12.75" customHeight="1">
      <c r="A146" s="25" t="s">
        <v>24</v>
      </c>
      <c r="B146" s="220" t="str">
        <f>A86</f>
        <v>MÓDULO 3 – PROVISÃO  PARA RESCISÃO</v>
      </c>
      <c r="C146" s="213"/>
      <c r="D146" s="213"/>
      <c r="E146" s="213"/>
      <c r="F146" s="213"/>
      <c r="G146" s="213"/>
      <c r="H146" s="214"/>
      <c r="I146" s="34">
        <f>I94</f>
        <v>192.89763000000002</v>
      </c>
    </row>
    <row r="147" spans="1:26" ht="12.75" customHeight="1">
      <c r="A147" s="25" t="s">
        <v>27</v>
      </c>
      <c r="B147" s="220" t="str">
        <f>A96</f>
        <v>MÓDULO 4 – CUSTO DE REPOSIÇÃO DO PROFISSIONAL AUSENTE</v>
      </c>
      <c r="C147" s="213"/>
      <c r="D147" s="213"/>
      <c r="E147" s="213"/>
      <c r="F147" s="213"/>
      <c r="G147" s="213"/>
      <c r="H147" s="214"/>
      <c r="I147" s="34">
        <f>I118</f>
        <v>11.487399999999999</v>
      </c>
    </row>
    <row r="148" spans="1:26" ht="12.75" customHeight="1">
      <c r="A148" s="25" t="s">
        <v>56</v>
      </c>
      <c r="B148" s="220" t="str">
        <f>A120</f>
        <v>MÓDULO 5 – INSUMOS DA MÃO DE OBRA</v>
      </c>
      <c r="C148" s="213"/>
      <c r="D148" s="213"/>
      <c r="E148" s="213"/>
      <c r="F148" s="213"/>
      <c r="G148" s="213"/>
      <c r="H148" s="214"/>
      <c r="I148" s="34">
        <f>I124</f>
        <v>149.81985833333334</v>
      </c>
    </row>
    <row r="149" spans="1:26" ht="12.75" customHeight="1">
      <c r="A149" s="30"/>
      <c r="B149" s="218" t="s">
        <v>181</v>
      </c>
      <c r="C149" s="213"/>
      <c r="D149" s="213"/>
      <c r="E149" s="213"/>
      <c r="F149" s="213"/>
      <c r="G149" s="213"/>
      <c r="H149" s="214"/>
      <c r="I149" s="38">
        <f>SUM(I144:I148)</f>
        <v>6032.536888333334</v>
      </c>
    </row>
    <row r="150" spans="1:26" ht="12.75" customHeight="1">
      <c r="A150" s="25" t="s">
        <v>58</v>
      </c>
      <c r="B150" s="220" t="str">
        <f>A127</f>
        <v>MÓDULO 6 – CUSTOS INDIRETOS, TRIBUTOS E LUCRO</v>
      </c>
      <c r="C150" s="213"/>
      <c r="D150" s="213"/>
      <c r="E150" s="213"/>
      <c r="F150" s="213"/>
      <c r="G150" s="213"/>
      <c r="H150" s="214"/>
      <c r="I150" s="34">
        <f>I137</f>
        <v>1764.7320254143335</v>
      </c>
    </row>
    <row r="151" spans="1:26" ht="12.75" customHeight="1">
      <c r="A151" s="217" t="s">
        <v>182</v>
      </c>
      <c r="B151" s="213"/>
      <c r="C151" s="213"/>
      <c r="D151" s="213"/>
      <c r="E151" s="213"/>
      <c r="F151" s="213"/>
      <c r="G151" s="213"/>
      <c r="H151" s="214"/>
      <c r="I151" s="35">
        <f>ROUND(IFERROR(I149+I129+I130,"")/(1-SUM(H132:H136)),2)</f>
        <v>7797.27</v>
      </c>
    </row>
    <row r="152" spans="1:26" ht="12.75" customHeight="1">
      <c r="A152" s="217" t="s">
        <v>183</v>
      </c>
      <c r="B152" s="213"/>
      <c r="C152" s="213"/>
      <c r="D152" s="213"/>
      <c r="E152" s="213"/>
      <c r="F152" s="213"/>
      <c r="G152" s="213"/>
      <c r="H152" s="214"/>
      <c r="I152" s="58">
        <f>I151*G11</f>
        <v>15594.54</v>
      </c>
    </row>
    <row r="153" spans="1:26" ht="12.75" customHeight="1">
      <c r="A153" s="217" t="s">
        <v>184</v>
      </c>
      <c r="B153" s="213"/>
      <c r="C153" s="213"/>
      <c r="D153" s="213"/>
      <c r="E153" s="213"/>
      <c r="F153" s="213"/>
      <c r="G153" s="213"/>
      <c r="H153" s="214"/>
      <c r="I153" s="59">
        <f>I152*12</f>
        <v>187134.48</v>
      </c>
    </row>
    <row r="154" spans="1:26" ht="12.75" customHeight="1">
      <c r="A154" s="217" t="s">
        <v>185</v>
      </c>
      <c r="B154" s="213"/>
      <c r="C154" s="213"/>
      <c r="D154" s="213"/>
      <c r="E154" s="213"/>
      <c r="F154" s="213"/>
      <c r="G154" s="213"/>
      <c r="H154" s="214"/>
      <c r="I154" s="59">
        <f>I152*24</f>
        <v>374268.96</v>
      </c>
    </row>
    <row r="155" spans="1:26" ht="12.75" customHeight="1"/>
    <row r="156" spans="1:26" ht="12.75" customHeight="1"/>
    <row r="157" spans="1:26" ht="12.75" customHeight="1"/>
    <row r="158" spans="1:26" ht="12.75" customHeight="1"/>
    <row r="159" spans="1:26" ht="12.75" customHeight="1"/>
    <row r="160" spans="1:26" ht="12.75" customHeight="1">
      <c r="J160" s="60"/>
      <c r="K160" s="60"/>
      <c r="L160" s="60"/>
      <c r="M160" s="60"/>
      <c r="N160" s="60"/>
      <c r="O160" s="60"/>
      <c r="P160" s="60"/>
      <c r="Q160" s="60"/>
      <c r="R160" s="60"/>
      <c r="S160" s="60"/>
      <c r="T160" s="60"/>
      <c r="U160" s="60"/>
      <c r="V160" s="60"/>
      <c r="W160" s="60"/>
      <c r="X160" s="60"/>
      <c r="Y160" s="60"/>
      <c r="Z160" s="60"/>
    </row>
    <row r="161" spans="10:26" ht="12.75" customHeight="1">
      <c r="J161" s="60"/>
      <c r="K161" s="60"/>
      <c r="L161" s="60"/>
      <c r="M161" s="60"/>
      <c r="N161" s="60"/>
      <c r="O161" s="60"/>
      <c r="P161" s="60"/>
      <c r="Q161" s="60"/>
      <c r="R161" s="60"/>
      <c r="S161" s="60"/>
      <c r="T161" s="60"/>
      <c r="U161" s="60"/>
      <c r="V161" s="60"/>
      <c r="W161" s="60"/>
      <c r="X161" s="60"/>
      <c r="Y161" s="60"/>
      <c r="Z161" s="60"/>
    </row>
    <row r="162" spans="10:26" ht="12.75" customHeight="1"/>
    <row r="163" spans="10:26" ht="12.75" customHeight="1">
      <c r="K163" s="61"/>
    </row>
    <row r="164" spans="10:26" ht="12.75" customHeight="1"/>
    <row r="165" spans="10:26" ht="12.75" customHeight="1"/>
    <row r="166" spans="10:26" ht="12.75" customHeight="1"/>
    <row r="167" spans="10:26" ht="12.75" customHeight="1">
      <c r="K167" s="61"/>
    </row>
    <row r="168" spans="10:26" ht="12.75" customHeight="1">
      <c r="K168" s="61"/>
    </row>
    <row r="169" spans="10:26" ht="12.75" customHeight="1">
      <c r="K169" s="61"/>
    </row>
    <row r="170" spans="10:26" ht="12.75" customHeight="1">
      <c r="K170" s="62"/>
    </row>
    <row r="171" spans="10:26" ht="12.75" customHeight="1"/>
    <row r="172" spans="10:26" ht="12.75" customHeight="1"/>
    <row r="173" spans="10:26" ht="12.75" customHeight="1"/>
    <row r="174" spans="10:26" ht="12.75" customHeight="1">
      <c r="J174" s="63"/>
      <c r="K174" s="63"/>
      <c r="L174" s="63"/>
      <c r="M174" s="63"/>
      <c r="N174" s="63"/>
      <c r="O174" s="63"/>
      <c r="P174" s="63"/>
      <c r="Q174" s="63"/>
      <c r="R174" s="63"/>
      <c r="S174" s="63"/>
      <c r="T174" s="63"/>
      <c r="U174" s="63"/>
      <c r="V174" s="63"/>
      <c r="W174" s="63"/>
      <c r="X174" s="63"/>
      <c r="Y174" s="63"/>
      <c r="Z174" s="63"/>
    </row>
    <row r="175" spans="10:26" ht="12.75" customHeight="1"/>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159">
    <mergeCell ref="B92:G92"/>
    <mergeCell ref="B93:G93"/>
    <mergeCell ref="A94:G94"/>
    <mergeCell ref="A95:I95"/>
    <mergeCell ref="A96:I96"/>
    <mergeCell ref="A97:I97"/>
    <mergeCell ref="B98:G98"/>
    <mergeCell ref="B99:G99"/>
    <mergeCell ref="B100:G100"/>
    <mergeCell ref="B83:G83"/>
    <mergeCell ref="A84:H84"/>
    <mergeCell ref="A85:I85"/>
    <mergeCell ref="A86:I86"/>
    <mergeCell ref="B87:G87"/>
    <mergeCell ref="B88:G88"/>
    <mergeCell ref="B89:G89"/>
    <mergeCell ref="B90:G90"/>
    <mergeCell ref="B91:G91"/>
    <mergeCell ref="A74:I74"/>
    <mergeCell ref="A75:I75"/>
    <mergeCell ref="A76:I76"/>
    <mergeCell ref="A77:I77"/>
    <mergeCell ref="A78:I78"/>
    <mergeCell ref="A79:I79"/>
    <mergeCell ref="B80:G80"/>
    <mergeCell ref="B81:G81"/>
    <mergeCell ref="B82:G82"/>
    <mergeCell ref="A142:I142"/>
    <mergeCell ref="B150:H150"/>
    <mergeCell ref="A151:H151"/>
    <mergeCell ref="A152:H152"/>
    <mergeCell ref="A153:H153"/>
    <mergeCell ref="A154:H154"/>
    <mergeCell ref="A143:H143"/>
    <mergeCell ref="B144:H144"/>
    <mergeCell ref="B145:H145"/>
    <mergeCell ref="B146:H146"/>
    <mergeCell ref="B147:H147"/>
    <mergeCell ref="B148:H148"/>
    <mergeCell ref="B149:H149"/>
    <mergeCell ref="A126:I126"/>
    <mergeCell ref="A127:I127"/>
    <mergeCell ref="B128:G128"/>
    <mergeCell ref="B136:G136"/>
    <mergeCell ref="A137:G137"/>
    <mergeCell ref="A138:I138"/>
    <mergeCell ref="A139:I139"/>
    <mergeCell ref="A140:I140"/>
    <mergeCell ref="A141:I141"/>
    <mergeCell ref="B129:G129"/>
    <mergeCell ref="B130:G130"/>
    <mergeCell ref="B131:G131"/>
    <mergeCell ref="B132:G132"/>
    <mergeCell ref="B133:G133"/>
    <mergeCell ref="B134:G134"/>
    <mergeCell ref="B135:G135"/>
    <mergeCell ref="B117:G117"/>
    <mergeCell ref="A118:H118"/>
    <mergeCell ref="A119:G119"/>
    <mergeCell ref="A120:I120"/>
    <mergeCell ref="B121:G121"/>
    <mergeCell ref="B122:G122"/>
    <mergeCell ref="B123:G123"/>
    <mergeCell ref="A124:H124"/>
    <mergeCell ref="A125:I125"/>
    <mergeCell ref="A108:I108"/>
    <mergeCell ref="A109:I109"/>
    <mergeCell ref="B110:G110"/>
    <mergeCell ref="B111:G111"/>
    <mergeCell ref="A112:G112"/>
    <mergeCell ref="A113:I113"/>
    <mergeCell ref="A114:I114"/>
    <mergeCell ref="B115:G115"/>
    <mergeCell ref="B116:G116"/>
    <mergeCell ref="B57:G57"/>
    <mergeCell ref="B58:G58"/>
    <mergeCell ref="B101:G101"/>
    <mergeCell ref="B102:G102"/>
    <mergeCell ref="B103:G103"/>
    <mergeCell ref="B104:G104"/>
    <mergeCell ref="B105:G105"/>
    <mergeCell ref="A106:G106"/>
    <mergeCell ref="A107:I107"/>
    <mergeCell ref="A59:G59"/>
    <mergeCell ref="A60:I60"/>
    <mergeCell ref="A61:I61"/>
    <mergeCell ref="A62:I62"/>
    <mergeCell ref="A63:I63"/>
    <mergeCell ref="A64:I64"/>
    <mergeCell ref="A65:I65"/>
    <mergeCell ref="B66:G66"/>
    <mergeCell ref="B67:G67"/>
    <mergeCell ref="B68:G68"/>
    <mergeCell ref="B69:G69"/>
    <mergeCell ref="B70:G70"/>
    <mergeCell ref="B71:G71"/>
    <mergeCell ref="B72:G72"/>
    <mergeCell ref="A73:H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B50:G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2.2851562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223" t="s">
        <v>202</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22"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35" t="s">
        <v>32</v>
      </c>
      <c r="H10" s="213"/>
      <c r="I10" s="214"/>
    </row>
    <row r="11" spans="1:26" ht="12.75">
      <c r="A11" s="236" t="s">
        <v>203</v>
      </c>
      <c r="B11" s="237"/>
      <c r="C11" s="238"/>
      <c r="D11" s="239" t="s">
        <v>204</v>
      </c>
      <c r="E11" s="237"/>
      <c r="F11" s="238"/>
      <c r="G11" s="239">
        <v>20</v>
      </c>
      <c r="H11" s="237"/>
      <c r="I11" s="240"/>
      <c r="J11" s="23"/>
      <c r="K11" s="23"/>
      <c r="L11" s="23"/>
      <c r="M11" s="23"/>
      <c r="N11" s="23"/>
      <c r="O11" s="23"/>
      <c r="P11" s="23"/>
      <c r="Q11" s="23"/>
      <c r="R11" s="23"/>
      <c r="S11" s="23"/>
      <c r="T11" s="23"/>
      <c r="U11" s="23"/>
      <c r="V11" s="23"/>
      <c r="W11" s="23"/>
      <c r="X11" s="23"/>
      <c r="Y11" s="23"/>
      <c r="Z11" s="23"/>
    </row>
    <row r="12" spans="1:26" ht="30.75" customHeight="1">
      <c r="A12" s="244" t="s">
        <v>35</v>
      </c>
      <c r="B12" s="245"/>
      <c r="C12" s="245"/>
      <c r="D12" s="245"/>
      <c r="E12" s="245"/>
      <c r="F12" s="245"/>
      <c r="G12" s="245"/>
      <c r="H12" s="245"/>
      <c r="I12" s="246"/>
    </row>
    <row r="13" spans="1:26" ht="12.75" customHeight="1">
      <c r="A13" s="217" t="s">
        <v>36</v>
      </c>
      <c r="B13" s="213"/>
      <c r="C13" s="213"/>
      <c r="D13" s="213"/>
      <c r="E13" s="213"/>
      <c r="F13" s="213"/>
      <c r="G13" s="213"/>
      <c r="H13" s="213"/>
      <c r="I13" s="214"/>
    </row>
    <row r="14" spans="1:26" ht="12.75" customHeight="1">
      <c r="A14" s="250"/>
      <c r="B14" s="213"/>
      <c r="C14" s="213"/>
      <c r="D14" s="213"/>
      <c r="E14" s="213"/>
      <c r="F14" s="213"/>
      <c r="G14" s="213"/>
      <c r="H14" s="213"/>
      <c r="I14" s="214"/>
      <c r="J14" s="24"/>
      <c r="K14" s="24"/>
      <c r="L14" s="24"/>
      <c r="M14" s="24"/>
      <c r="N14" s="24"/>
      <c r="O14" s="24"/>
      <c r="P14" s="24"/>
      <c r="Q14" s="24"/>
      <c r="R14" s="24"/>
      <c r="S14" s="24"/>
      <c r="T14" s="24"/>
      <c r="U14" s="24"/>
      <c r="V14" s="24"/>
      <c r="W14" s="24"/>
      <c r="X14" s="24"/>
      <c r="Y14" s="24"/>
      <c r="Z14" s="24"/>
    </row>
    <row r="15" spans="1:26" ht="12.75" customHeight="1">
      <c r="A15" s="229" t="s">
        <v>37</v>
      </c>
      <c r="B15" s="213"/>
      <c r="C15" s="213"/>
      <c r="D15" s="213"/>
      <c r="E15" s="213"/>
      <c r="F15" s="213"/>
      <c r="G15" s="213"/>
      <c r="H15" s="213"/>
      <c r="I15" s="214"/>
      <c r="J15" s="24"/>
      <c r="K15" s="24"/>
      <c r="L15" s="24"/>
      <c r="M15" s="24"/>
      <c r="N15" s="24"/>
      <c r="O15" s="24"/>
      <c r="P15" s="24"/>
      <c r="Q15" s="24"/>
      <c r="R15" s="24"/>
      <c r="S15" s="24"/>
      <c r="T15" s="24"/>
      <c r="U15" s="24"/>
      <c r="V15" s="24"/>
      <c r="W15" s="24"/>
      <c r="X15" s="24"/>
      <c r="Y15" s="24"/>
      <c r="Z15" s="24"/>
    </row>
    <row r="16" spans="1:26" ht="132">
      <c r="A16" s="25">
        <v>1</v>
      </c>
      <c r="B16" s="220" t="s">
        <v>38</v>
      </c>
      <c r="C16" s="213"/>
      <c r="D16" s="213"/>
      <c r="E16" s="213"/>
      <c r="F16" s="213"/>
      <c r="G16" s="213"/>
      <c r="H16" s="214"/>
      <c r="I16" s="26" t="s">
        <v>205</v>
      </c>
    </row>
    <row r="17" spans="1:10" ht="12.75" customHeight="1">
      <c r="A17" s="25">
        <v>2</v>
      </c>
      <c r="B17" s="220" t="s">
        <v>40</v>
      </c>
      <c r="C17" s="213"/>
      <c r="D17" s="213"/>
      <c r="E17" s="213"/>
      <c r="F17" s="213"/>
      <c r="G17" s="213"/>
      <c r="H17" s="214"/>
      <c r="I17" s="27" t="str">
        <f>D11</f>
        <v>5141-20</v>
      </c>
    </row>
    <row r="18" spans="1:10" ht="12.75" customHeight="1">
      <c r="A18" s="25">
        <v>3</v>
      </c>
      <c r="B18" s="220" t="s">
        <v>41</v>
      </c>
      <c r="C18" s="213"/>
      <c r="D18" s="213"/>
      <c r="E18" s="213"/>
      <c r="F18" s="213"/>
      <c r="G18" s="213"/>
      <c r="H18" s="214"/>
      <c r="I18" s="28">
        <v>1900</v>
      </c>
    </row>
    <row r="19" spans="1:10" ht="24">
      <c r="A19" s="25">
        <v>5</v>
      </c>
      <c r="B19" s="220" t="s">
        <v>42</v>
      </c>
      <c r="C19" s="213"/>
      <c r="D19" s="213"/>
      <c r="E19" s="213"/>
      <c r="F19" s="213"/>
      <c r="G19" s="213"/>
      <c r="H19" s="214"/>
      <c r="I19" s="26" t="s">
        <v>206</v>
      </c>
    </row>
    <row r="20" spans="1:10" ht="12.75" customHeight="1">
      <c r="A20" s="25">
        <v>6</v>
      </c>
      <c r="B20" s="220" t="s">
        <v>44</v>
      </c>
      <c r="C20" s="213"/>
      <c r="D20" s="213"/>
      <c r="E20" s="213"/>
      <c r="F20" s="213"/>
      <c r="G20" s="213"/>
      <c r="H20" s="214"/>
      <c r="I20" s="29" t="str">
        <f>I6</f>
        <v>PR000063/2026</v>
      </c>
    </row>
    <row r="21" spans="1:10" ht="12.75" customHeight="1">
      <c r="A21" s="25">
        <v>7</v>
      </c>
      <c r="B21" s="220" t="s">
        <v>45</v>
      </c>
      <c r="C21" s="213"/>
      <c r="D21" s="213"/>
      <c r="E21" s="213"/>
      <c r="F21" s="213"/>
      <c r="G21" s="213"/>
      <c r="H21" s="214"/>
      <c r="I21" s="29" t="s">
        <v>46</v>
      </c>
    </row>
    <row r="22" spans="1:10" ht="12.75" customHeight="1">
      <c r="A22" s="25">
        <v>8</v>
      </c>
      <c r="B22" s="220" t="s">
        <v>47</v>
      </c>
      <c r="C22" s="213"/>
      <c r="D22" s="213"/>
      <c r="E22" s="213"/>
      <c r="F22" s="213"/>
      <c r="G22" s="213"/>
      <c r="H22" s="214"/>
      <c r="I22" s="28">
        <v>1621</v>
      </c>
    </row>
    <row r="23" spans="1:10" ht="12.75" customHeight="1">
      <c r="A23" s="251"/>
      <c r="B23" s="213"/>
      <c r="C23" s="213"/>
      <c r="D23" s="213"/>
      <c r="E23" s="213"/>
      <c r="F23" s="213"/>
      <c r="G23" s="213"/>
      <c r="H23" s="213"/>
      <c r="I23" s="214"/>
    </row>
    <row r="24" spans="1:10" ht="12.75" customHeight="1">
      <c r="A24" s="217" t="s">
        <v>48</v>
      </c>
      <c r="B24" s="213"/>
      <c r="C24" s="213"/>
      <c r="D24" s="213"/>
      <c r="E24" s="213"/>
      <c r="F24" s="213"/>
      <c r="G24" s="213"/>
      <c r="H24" s="213"/>
      <c r="I24" s="214"/>
    </row>
    <row r="25" spans="1:10" ht="12.75" customHeight="1">
      <c r="A25" s="30">
        <v>1</v>
      </c>
      <c r="B25" s="218" t="s">
        <v>49</v>
      </c>
      <c r="C25" s="213"/>
      <c r="D25" s="213"/>
      <c r="E25" s="213"/>
      <c r="F25" s="213"/>
      <c r="G25" s="214"/>
      <c r="H25" s="30" t="s">
        <v>50</v>
      </c>
      <c r="I25" s="30" t="s">
        <v>51</v>
      </c>
    </row>
    <row r="26" spans="1:10" ht="12.75" customHeight="1">
      <c r="A26" s="30" t="s">
        <v>18</v>
      </c>
      <c r="B26" s="220" t="s">
        <v>52</v>
      </c>
      <c r="C26" s="213"/>
      <c r="D26" s="213"/>
      <c r="E26" s="213"/>
      <c r="F26" s="213"/>
      <c r="G26" s="214"/>
      <c r="H26" s="31"/>
      <c r="I26" s="34">
        <f>I18</f>
        <v>1900</v>
      </c>
    </row>
    <row r="27" spans="1:10" ht="12.75" customHeight="1">
      <c r="A27" s="30" t="s">
        <v>21</v>
      </c>
      <c r="B27" s="220" t="s">
        <v>207</v>
      </c>
      <c r="C27" s="213"/>
      <c r="D27" s="213"/>
      <c r="E27" s="213"/>
      <c r="F27" s="213"/>
      <c r="G27" s="214"/>
      <c r="H27" s="33"/>
      <c r="I27" s="34">
        <f>H27*I26</f>
        <v>0</v>
      </c>
    </row>
    <row r="28" spans="1:10" ht="12.75" customHeight="1">
      <c r="A28" s="30" t="s">
        <v>24</v>
      </c>
      <c r="B28" s="220" t="s">
        <v>208</v>
      </c>
      <c r="C28" s="213"/>
      <c r="D28" s="213"/>
      <c r="E28" s="213"/>
      <c r="F28" s="213"/>
      <c r="G28" s="214"/>
      <c r="H28" s="33"/>
      <c r="I28" s="34">
        <f>I22*H28</f>
        <v>0</v>
      </c>
    </row>
    <row r="29" spans="1:10" ht="12.75" customHeight="1">
      <c r="A29" s="30" t="s">
        <v>27</v>
      </c>
      <c r="B29" s="220" t="s">
        <v>55</v>
      </c>
      <c r="C29" s="213"/>
      <c r="D29" s="213"/>
      <c r="E29" s="213"/>
      <c r="F29" s="213"/>
      <c r="G29" s="214"/>
      <c r="H29" s="33"/>
      <c r="I29" s="34">
        <v>0</v>
      </c>
    </row>
    <row r="30" spans="1:10" ht="12.75" customHeight="1">
      <c r="A30" s="30" t="s">
        <v>56</v>
      </c>
      <c r="B30" s="220" t="s">
        <v>57</v>
      </c>
      <c r="C30" s="213"/>
      <c r="D30" s="213"/>
      <c r="E30" s="213"/>
      <c r="F30" s="213"/>
      <c r="G30" s="214"/>
      <c r="H30" s="33"/>
      <c r="I30" s="34">
        <v>0</v>
      </c>
    </row>
    <row r="31" spans="1:10" ht="12.75" customHeight="1">
      <c r="A31" s="30" t="s">
        <v>58</v>
      </c>
      <c r="B31" s="220" t="s">
        <v>59</v>
      </c>
      <c r="C31" s="213"/>
      <c r="D31" s="213"/>
      <c r="E31" s="213"/>
      <c r="F31" s="213"/>
      <c r="G31" s="214"/>
      <c r="H31" s="33"/>
      <c r="I31" s="34">
        <v>0</v>
      </c>
    </row>
    <row r="32" spans="1:10" ht="12.75" customHeight="1">
      <c r="A32" s="217" t="s">
        <v>60</v>
      </c>
      <c r="B32" s="213"/>
      <c r="C32" s="213"/>
      <c r="D32" s="213"/>
      <c r="E32" s="213"/>
      <c r="F32" s="213"/>
      <c r="G32" s="213"/>
      <c r="H32" s="214"/>
      <c r="I32" s="35">
        <f>SUM(I26:I31)</f>
        <v>1900</v>
      </c>
      <c r="J32" s="252"/>
    </row>
    <row r="33" spans="1:26" ht="12.75" customHeight="1">
      <c r="A33" s="253" t="s">
        <v>61</v>
      </c>
      <c r="B33" s="213"/>
      <c r="C33" s="213"/>
      <c r="D33" s="213"/>
      <c r="E33" s="213"/>
      <c r="F33" s="213"/>
      <c r="G33" s="213"/>
      <c r="H33" s="213"/>
      <c r="I33" s="214"/>
      <c r="J33" s="245"/>
    </row>
    <row r="34" spans="1:26" ht="12.75" customHeight="1">
      <c r="A34" s="253" t="s">
        <v>62</v>
      </c>
      <c r="B34" s="213"/>
      <c r="C34" s="213"/>
      <c r="D34" s="213"/>
      <c r="E34" s="213"/>
      <c r="F34" s="213"/>
      <c r="G34" s="213"/>
      <c r="H34" s="213"/>
      <c r="I34" s="214"/>
    </row>
    <row r="35" spans="1:26" ht="22.5" customHeight="1">
      <c r="A35" s="253" t="s">
        <v>63</v>
      </c>
      <c r="B35" s="213"/>
      <c r="C35" s="213"/>
      <c r="D35" s="213"/>
      <c r="E35" s="213"/>
      <c r="F35" s="213"/>
      <c r="G35" s="213"/>
      <c r="H35" s="213"/>
      <c r="I35" s="214"/>
    </row>
    <row r="36" spans="1:26" ht="12.75" customHeight="1">
      <c r="A36" s="216"/>
      <c r="B36" s="213"/>
      <c r="C36" s="213"/>
      <c r="D36" s="213"/>
      <c r="E36" s="213"/>
      <c r="F36" s="213"/>
      <c r="G36" s="213"/>
      <c r="H36" s="213"/>
      <c r="I36" s="214"/>
    </row>
    <row r="37" spans="1:26" ht="12.75" customHeight="1">
      <c r="A37" s="217" t="s">
        <v>64</v>
      </c>
      <c r="B37" s="213"/>
      <c r="C37" s="213"/>
      <c r="D37" s="213"/>
      <c r="E37" s="213"/>
      <c r="F37" s="213"/>
      <c r="G37" s="213"/>
      <c r="H37" s="213"/>
      <c r="I37" s="214"/>
    </row>
    <row r="38" spans="1:26" ht="12.75" customHeight="1">
      <c r="A38" s="217" t="s">
        <v>65</v>
      </c>
      <c r="B38" s="213"/>
      <c r="C38" s="213"/>
      <c r="D38" s="213"/>
      <c r="E38" s="213"/>
      <c r="F38" s="213"/>
      <c r="G38" s="213"/>
      <c r="H38" s="213"/>
      <c r="I38" s="214"/>
    </row>
    <row r="39" spans="1:26" ht="12.75" customHeight="1">
      <c r="A39" s="30" t="s">
        <v>66</v>
      </c>
      <c r="B39" s="218" t="s">
        <v>67</v>
      </c>
      <c r="C39" s="213"/>
      <c r="D39" s="213"/>
      <c r="E39" s="213"/>
      <c r="F39" s="213"/>
      <c r="G39" s="214"/>
      <c r="H39" s="36"/>
      <c r="I39" s="30" t="s">
        <v>51</v>
      </c>
    </row>
    <row r="40" spans="1:26" ht="12.75" customHeight="1">
      <c r="A40" s="30" t="s">
        <v>18</v>
      </c>
      <c r="B40" s="219" t="s">
        <v>68</v>
      </c>
      <c r="C40" s="213"/>
      <c r="D40" s="213"/>
      <c r="E40" s="213"/>
      <c r="F40" s="213"/>
      <c r="G40" s="214"/>
      <c r="H40" s="36">
        <f>1/24</f>
        <v>4.1666666666666664E-2</v>
      </c>
      <c r="I40" s="37">
        <f>H40*I32</f>
        <v>79.166666666666657</v>
      </c>
    </row>
    <row r="41" spans="1:26" ht="12.75" customHeight="1">
      <c r="A41" s="30" t="s">
        <v>21</v>
      </c>
      <c r="B41" s="219" t="s">
        <v>69</v>
      </c>
      <c r="C41" s="213"/>
      <c r="D41" s="213"/>
      <c r="E41" s="213"/>
      <c r="F41" s="213"/>
      <c r="G41" s="214"/>
      <c r="H41" s="36">
        <f>1/3*H40</f>
        <v>1.3888888888888888E-2</v>
      </c>
      <c r="I41" s="37">
        <f>H41*I32</f>
        <v>26.388888888888886</v>
      </c>
    </row>
    <row r="42" spans="1:26" ht="12.75" customHeight="1">
      <c r="A42" s="216" t="s">
        <v>70</v>
      </c>
      <c r="B42" s="213"/>
      <c r="C42" s="213"/>
      <c r="D42" s="213"/>
      <c r="E42" s="213"/>
      <c r="F42" s="213"/>
      <c r="G42" s="214"/>
      <c r="H42" s="36">
        <f t="shared" ref="H42:I42" si="0">SUM(H37:H41)</f>
        <v>5.5555555555555552E-2</v>
      </c>
      <c r="I42" s="38">
        <f t="shared" si="0"/>
        <v>105.55555555555554</v>
      </c>
    </row>
    <row r="43" spans="1:26" ht="12.75" customHeight="1">
      <c r="A43" s="30" t="s">
        <v>71</v>
      </c>
      <c r="B43" s="220" t="s">
        <v>72</v>
      </c>
      <c r="C43" s="213"/>
      <c r="D43" s="213"/>
      <c r="E43" s="213"/>
      <c r="F43" s="213"/>
      <c r="G43" s="214"/>
      <c r="H43" s="33">
        <f>H59*H42</f>
        <v>2.0444444444444446E-2</v>
      </c>
      <c r="I43" s="34">
        <f>H43*$I$32</f>
        <v>38.844444444444449</v>
      </c>
    </row>
    <row r="44" spans="1:26" ht="12.75" customHeight="1">
      <c r="A44" s="216" t="s">
        <v>73</v>
      </c>
      <c r="B44" s="213"/>
      <c r="C44" s="213"/>
      <c r="D44" s="213"/>
      <c r="E44" s="213"/>
      <c r="F44" s="213"/>
      <c r="G44" s="214"/>
      <c r="H44" s="36">
        <f>SUM(H32:H41)</f>
        <v>5.5555555555555552E-2</v>
      </c>
      <c r="I44" s="38">
        <f>I43+I42</f>
        <v>144.39999999999998</v>
      </c>
    </row>
    <row r="45" spans="1:26" ht="12.75">
      <c r="A45" s="221" t="s">
        <v>74</v>
      </c>
      <c r="B45" s="213"/>
      <c r="C45" s="213"/>
      <c r="D45" s="213"/>
      <c r="E45" s="213"/>
      <c r="F45" s="213"/>
      <c r="G45" s="213"/>
      <c r="H45" s="213"/>
      <c r="I45" s="214"/>
      <c r="J45" s="65"/>
      <c r="K45" s="65"/>
      <c r="L45" s="65"/>
      <c r="M45" s="65"/>
      <c r="N45" s="65"/>
      <c r="O45" s="65"/>
      <c r="P45" s="65"/>
      <c r="Q45" s="65"/>
      <c r="R45" s="65"/>
      <c r="S45" s="65"/>
      <c r="T45" s="65"/>
      <c r="U45" s="65"/>
      <c r="V45" s="65"/>
      <c r="W45" s="65"/>
      <c r="X45" s="65"/>
      <c r="Y45" s="65"/>
      <c r="Z45" s="65"/>
    </row>
    <row r="46" spans="1:26" ht="12.75">
      <c r="A46" s="221" t="s">
        <v>75</v>
      </c>
      <c r="B46" s="213"/>
      <c r="C46" s="213"/>
      <c r="D46" s="213"/>
      <c r="E46" s="213"/>
      <c r="F46" s="213"/>
      <c r="G46" s="213"/>
      <c r="H46" s="213"/>
      <c r="I46" s="214"/>
      <c r="J46" s="65"/>
      <c r="K46" s="65"/>
      <c r="L46" s="65"/>
      <c r="M46" s="65"/>
      <c r="N46" s="65"/>
      <c r="O46" s="65"/>
      <c r="P46" s="65"/>
      <c r="Q46" s="65"/>
      <c r="R46" s="65"/>
      <c r="S46" s="65"/>
      <c r="T46" s="65"/>
      <c r="U46" s="65"/>
      <c r="V46" s="65"/>
      <c r="W46" s="65"/>
      <c r="X46" s="65"/>
      <c r="Y46" s="65"/>
      <c r="Z46" s="65"/>
    </row>
    <row r="47" spans="1:26" ht="12.75">
      <c r="A47" s="221" t="s">
        <v>209</v>
      </c>
      <c r="B47" s="213"/>
      <c r="C47" s="213"/>
      <c r="D47" s="213"/>
      <c r="E47" s="213"/>
      <c r="F47" s="213"/>
      <c r="G47" s="213"/>
      <c r="H47" s="213"/>
      <c r="I47" s="214"/>
      <c r="J47" s="66"/>
      <c r="K47" s="66"/>
      <c r="L47" s="66"/>
      <c r="M47" s="66"/>
      <c r="N47" s="66"/>
      <c r="O47" s="66"/>
      <c r="P47" s="66"/>
      <c r="Q47" s="66"/>
      <c r="R47" s="66"/>
      <c r="S47" s="66"/>
      <c r="T47" s="66"/>
      <c r="U47" s="66"/>
      <c r="V47" s="66"/>
      <c r="W47" s="66"/>
      <c r="X47" s="66"/>
      <c r="Y47" s="66"/>
      <c r="Z47" s="66"/>
    </row>
    <row r="48" spans="1:26" ht="22.5" customHeight="1">
      <c r="A48" s="216"/>
      <c r="B48" s="213"/>
      <c r="C48" s="213"/>
      <c r="D48" s="213"/>
      <c r="E48" s="213"/>
      <c r="F48" s="213"/>
      <c r="G48" s="213"/>
      <c r="H48" s="213"/>
      <c r="I48" s="214"/>
    </row>
    <row r="49" spans="1:12" ht="12.75" customHeight="1">
      <c r="A49" s="222" t="s">
        <v>77</v>
      </c>
      <c r="B49" s="213"/>
      <c r="C49" s="213"/>
      <c r="D49" s="213"/>
      <c r="E49" s="213"/>
      <c r="F49" s="213"/>
      <c r="G49" s="213"/>
      <c r="H49" s="213"/>
      <c r="I49" s="214"/>
    </row>
    <row r="50" spans="1:12" ht="27.75" customHeight="1">
      <c r="A50" s="30" t="s">
        <v>78</v>
      </c>
      <c r="B50" s="218" t="s">
        <v>79</v>
      </c>
      <c r="C50" s="213"/>
      <c r="D50" s="213"/>
      <c r="E50" s="213"/>
      <c r="F50" s="213"/>
      <c r="G50" s="214"/>
      <c r="H50" s="30" t="s">
        <v>50</v>
      </c>
      <c r="I50" s="30" t="s">
        <v>51</v>
      </c>
    </row>
    <row r="51" spans="1:12" ht="12.75" customHeight="1">
      <c r="A51" s="30" t="s">
        <v>18</v>
      </c>
      <c r="B51" s="220" t="s">
        <v>80</v>
      </c>
      <c r="C51" s="213"/>
      <c r="D51" s="213"/>
      <c r="E51" s="213"/>
      <c r="F51" s="213"/>
      <c r="G51" s="214"/>
      <c r="H51" s="33">
        <v>0.2</v>
      </c>
      <c r="I51" s="34">
        <f t="shared" ref="I51:I58" si="1">H51*($I$32)</f>
        <v>380</v>
      </c>
    </row>
    <row r="52" spans="1:12" ht="12.75" customHeight="1">
      <c r="A52" s="30" t="s">
        <v>21</v>
      </c>
      <c r="B52" s="220" t="s">
        <v>81</v>
      </c>
      <c r="C52" s="213"/>
      <c r="D52" s="213"/>
      <c r="E52" s="213"/>
      <c r="F52" s="213"/>
      <c r="G52" s="214"/>
      <c r="H52" s="33">
        <v>2.5000000000000001E-2</v>
      </c>
      <c r="I52" s="34">
        <f t="shared" si="1"/>
        <v>47.5</v>
      </c>
    </row>
    <row r="53" spans="1:12" ht="12.75" customHeight="1">
      <c r="A53" s="30" t="s">
        <v>24</v>
      </c>
      <c r="B53" s="220" t="s">
        <v>210</v>
      </c>
      <c r="C53" s="213"/>
      <c r="D53" s="213"/>
      <c r="E53" s="213"/>
      <c r="F53" s="213"/>
      <c r="G53" s="214"/>
      <c r="H53" s="33">
        <v>0.03</v>
      </c>
      <c r="I53" s="34">
        <f t="shared" si="1"/>
        <v>57</v>
      </c>
    </row>
    <row r="54" spans="1:12" ht="12.75" customHeight="1">
      <c r="A54" s="30" t="s">
        <v>27</v>
      </c>
      <c r="B54" s="220" t="s">
        <v>83</v>
      </c>
      <c r="C54" s="213"/>
      <c r="D54" s="213"/>
      <c r="E54" s="213"/>
      <c r="F54" s="213"/>
      <c r="G54" s="214"/>
      <c r="H54" s="33">
        <v>1.4999999999999999E-2</v>
      </c>
      <c r="I54" s="34">
        <f t="shared" si="1"/>
        <v>28.5</v>
      </c>
    </row>
    <row r="55" spans="1:12" ht="12.75" customHeight="1">
      <c r="A55" s="30" t="s">
        <v>56</v>
      </c>
      <c r="B55" s="220" t="s">
        <v>84</v>
      </c>
      <c r="C55" s="213"/>
      <c r="D55" s="213"/>
      <c r="E55" s="213"/>
      <c r="F55" s="213"/>
      <c r="G55" s="214"/>
      <c r="H55" s="33">
        <v>0.01</v>
      </c>
      <c r="I55" s="34">
        <f t="shared" si="1"/>
        <v>19</v>
      </c>
    </row>
    <row r="56" spans="1:12" ht="12.75" customHeight="1">
      <c r="A56" s="30" t="s">
        <v>58</v>
      </c>
      <c r="B56" s="220" t="s">
        <v>85</v>
      </c>
      <c r="C56" s="213"/>
      <c r="D56" s="213"/>
      <c r="E56" s="213"/>
      <c r="F56" s="213"/>
      <c r="G56" s="214"/>
      <c r="H56" s="33">
        <v>6.0000000000000001E-3</v>
      </c>
      <c r="I56" s="34">
        <f t="shared" si="1"/>
        <v>11.4</v>
      </c>
      <c r="K56" s="40"/>
    </row>
    <row r="57" spans="1:12" ht="12.75" customHeight="1">
      <c r="A57" s="30" t="s">
        <v>71</v>
      </c>
      <c r="B57" s="220" t="s">
        <v>86</v>
      </c>
      <c r="C57" s="213"/>
      <c r="D57" s="213"/>
      <c r="E57" s="213"/>
      <c r="F57" s="213"/>
      <c r="G57" s="214"/>
      <c r="H57" s="33">
        <v>2E-3</v>
      </c>
      <c r="I57" s="34">
        <f t="shared" si="1"/>
        <v>3.8000000000000003</v>
      </c>
    </row>
    <row r="58" spans="1:12" ht="12.75" customHeight="1">
      <c r="A58" s="30" t="s">
        <v>87</v>
      </c>
      <c r="B58" s="220" t="s">
        <v>88</v>
      </c>
      <c r="C58" s="213"/>
      <c r="D58" s="213"/>
      <c r="E58" s="213"/>
      <c r="F58" s="213"/>
      <c r="G58" s="214"/>
      <c r="H58" s="33">
        <v>0.08</v>
      </c>
      <c r="I58" s="34">
        <f t="shared" si="1"/>
        <v>152</v>
      </c>
    </row>
    <row r="59" spans="1:12" ht="12.75" customHeight="1">
      <c r="A59" s="216" t="s">
        <v>89</v>
      </c>
      <c r="B59" s="213"/>
      <c r="C59" s="213"/>
      <c r="D59" s="213"/>
      <c r="E59" s="213"/>
      <c r="F59" s="213"/>
      <c r="G59" s="214"/>
      <c r="H59" s="36">
        <f t="shared" ref="H59:I59" si="2">SUM(H51:H58)</f>
        <v>0.36800000000000005</v>
      </c>
      <c r="I59" s="38">
        <f t="shared" si="2"/>
        <v>699.19999999999993</v>
      </c>
    </row>
    <row r="60" spans="1:12" ht="12.75" customHeight="1">
      <c r="A60" s="253" t="s">
        <v>90</v>
      </c>
      <c r="B60" s="213"/>
      <c r="C60" s="213"/>
      <c r="D60" s="213"/>
      <c r="E60" s="213"/>
      <c r="F60" s="213"/>
      <c r="G60" s="213"/>
      <c r="H60" s="213"/>
      <c r="I60" s="214"/>
    </row>
    <row r="61" spans="1:12" ht="12.75" customHeight="1">
      <c r="A61" s="221" t="s">
        <v>91</v>
      </c>
      <c r="B61" s="213"/>
      <c r="C61" s="213"/>
      <c r="D61" s="213"/>
      <c r="E61" s="213"/>
      <c r="F61" s="213"/>
      <c r="G61" s="213"/>
      <c r="H61" s="213"/>
      <c r="I61" s="214"/>
    </row>
    <row r="62" spans="1:12" ht="12.75" customHeight="1">
      <c r="A62" s="221" t="s">
        <v>92</v>
      </c>
      <c r="B62" s="213"/>
      <c r="C62" s="213"/>
      <c r="D62" s="213"/>
      <c r="E62" s="213"/>
      <c r="F62" s="213"/>
      <c r="G62" s="213"/>
      <c r="H62" s="213"/>
      <c r="I62" s="214"/>
    </row>
    <row r="63" spans="1:12" ht="12.75" customHeight="1">
      <c r="A63" s="221" t="s">
        <v>93</v>
      </c>
      <c r="B63" s="213"/>
      <c r="C63" s="213"/>
      <c r="D63" s="213"/>
      <c r="E63" s="213"/>
      <c r="F63" s="213"/>
      <c r="G63" s="213"/>
      <c r="H63" s="213"/>
      <c r="I63" s="214"/>
      <c r="L63" s="41"/>
    </row>
    <row r="64" spans="1:12" ht="12.75" customHeight="1">
      <c r="A64" s="216"/>
      <c r="B64" s="213"/>
      <c r="C64" s="213"/>
      <c r="D64" s="213"/>
      <c r="E64" s="213"/>
      <c r="F64" s="213"/>
      <c r="G64" s="213"/>
      <c r="H64" s="213"/>
      <c r="I64" s="214"/>
      <c r="L64" s="41"/>
    </row>
    <row r="65" spans="1:12" ht="12.75" customHeight="1">
      <c r="A65" s="217" t="s">
        <v>94</v>
      </c>
      <c r="B65" s="213"/>
      <c r="C65" s="213"/>
      <c r="D65" s="213"/>
      <c r="E65" s="213"/>
      <c r="F65" s="213"/>
      <c r="G65" s="213"/>
      <c r="H65" s="213"/>
      <c r="I65" s="214"/>
      <c r="K65" s="42"/>
      <c r="L65" s="41"/>
    </row>
    <row r="66" spans="1:12" ht="11.25" customHeight="1">
      <c r="A66" s="30" t="s">
        <v>95</v>
      </c>
      <c r="B66" s="218" t="s">
        <v>96</v>
      </c>
      <c r="C66" s="213"/>
      <c r="D66" s="213"/>
      <c r="E66" s="213"/>
      <c r="F66" s="213"/>
      <c r="G66" s="214"/>
      <c r="H66" s="30"/>
      <c r="I66" s="30" t="s">
        <v>51</v>
      </c>
    </row>
    <row r="67" spans="1:12" ht="12.75" customHeight="1">
      <c r="A67" s="43" t="s">
        <v>18</v>
      </c>
      <c r="B67" s="219" t="s">
        <v>211</v>
      </c>
      <c r="C67" s="213"/>
      <c r="D67" s="213"/>
      <c r="E67" s="213"/>
      <c r="F67" s="213"/>
      <c r="G67" s="214"/>
      <c r="H67" s="25" t="s">
        <v>98</v>
      </c>
      <c r="I67" s="44">
        <v>900</v>
      </c>
    </row>
    <row r="68" spans="1:12" ht="12.75" customHeight="1">
      <c r="A68" s="43" t="s">
        <v>21</v>
      </c>
      <c r="B68" s="220" t="s">
        <v>212</v>
      </c>
      <c r="C68" s="213"/>
      <c r="D68" s="213"/>
      <c r="E68" s="213"/>
      <c r="F68" s="213"/>
      <c r="G68" s="214"/>
      <c r="H68" s="25" t="s">
        <v>98</v>
      </c>
      <c r="I68" s="44">
        <v>205</v>
      </c>
    </row>
    <row r="69" spans="1:12" ht="12.75" customHeight="1">
      <c r="A69" s="43" t="s">
        <v>24</v>
      </c>
      <c r="B69" s="219" t="s">
        <v>213</v>
      </c>
      <c r="C69" s="213"/>
      <c r="D69" s="213"/>
      <c r="E69" s="213"/>
      <c r="F69" s="213"/>
      <c r="G69" s="214"/>
      <c r="H69" s="25" t="s">
        <v>98</v>
      </c>
      <c r="I69" s="44">
        <v>150</v>
      </c>
    </row>
    <row r="70" spans="1:12" ht="12.75" customHeight="1">
      <c r="A70" s="43" t="s">
        <v>27</v>
      </c>
      <c r="B70" s="219" t="s">
        <v>102</v>
      </c>
      <c r="C70" s="213"/>
      <c r="D70" s="213"/>
      <c r="E70" s="213"/>
      <c r="F70" s="213"/>
      <c r="G70" s="214"/>
      <c r="H70" s="25" t="s">
        <v>98</v>
      </c>
      <c r="I70" s="44">
        <v>94.5</v>
      </c>
    </row>
    <row r="71" spans="1:12" ht="12.75" customHeight="1">
      <c r="A71" s="43" t="s">
        <v>56</v>
      </c>
      <c r="B71" s="219" t="s">
        <v>214</v>
      </c>
      <c r="C71" s="213"/>
      <c r="D71" s="213"/>
      <c r="E71" s="213"/>
      <c r="F71" s="213"/>
      <c r="G71" s="214"/>
      <c r="H71" s="25" t="s">
        <v>98</v>
      </c>
      <c r="I71" s="44">
        <v>31</v>
      </c>
    </row>
    <row r="72" spans="1:12" ht="12.75" customHeight="1">
      <c r="A72" s="43" t="s">
        <v>58</v>
      </c>
      <c r="B72" s="220" t="s">
        <v>215</v>
      </c>
      <c r="C72" s="213"/>
      <c r="D72" s="213"/>
      <c r="E72" s="213"/>
      <c r="F72" s="213"/>
      <c r="G72" s="214"/>
      <c r="H72" s="46">
        <v>31</v>
      </c>
      <c r="I72" s="37">
        <v>0</v>
      </c>
    </row>
    <row r="73" spans="1:12" ht="12.75" customHeight="1">
      <c r="A73" s="216" t="s">
        <v>104</v>
      </c>
      <c r="B73" s="213"/>
      <c r="C73" s="213"/>
      <c r="D73" s="213"/>
      <c r="E73" s="213"/>
      <c r="F73" s="213"/>
      <c r="G73" s="213"/>
      <c r="H73" s="214"/>
      <c r="I73" s="38">
        <f>SUM(I67:I72)</f>
        <v>1380.5</v>
      </c>
    </row>
    <row r="74" spans="1:12" ht="27" customHeight="1">
      <c r="A74" s="253" t="s">
        <v>216</v>
      </c>
      <c r="B74" s="213"/>
      <c r="C74" s="213"/>
      <c r="D74" s="213"/>
      <c r="E74" s="213"/>
      <c r="F74" s="213"/>
      <c r="G74" s="213"/>
      <c r="H74" s="213"/>
      <c r="I74" s="214"/>
      <c r="K74" s="40"/>
    </row>
    <row r="75" spans="1:12" ht="23.25" customHeight="1">
      <c r="A75" s="253" t="s">
        <v>106</v>
      </c>
      <c r="B75" s="213"/>
      <c r="C75" s="213"/>
      <c r="D75" s="213"/>
      <c r="E75" s="213"/>
      <c r="F75" s="213"/>
      <c r="G75" s="213"/>
      <c r="H75" s="213"/>
      <c r="I75" s="214"/>
      <c r="K75" s="40"/>
    </row>
    <row r="76" spans="1:12" ht="15.75" customHeight="1">
      <c r="A76" s="221" t="s">
        <v>107</v>
      </c>
      <c r="B76" s="213"/>
      <c r="C76" s="213"/>
      <c r="D76" s="213"/>
      <c r="E76" s="213"/>
      <c r="F76" s="213"/>
      <c r="G76" s="213"/>
      <c r="H76" s="213"/>
      <c r="I76" s="214"/>
      <c r="K76" s="40"/>
    </row>
    <row r="77" spans="1:12" ht="24" customHeight="1">
      <c r="A77" s="221" t="s">
        <v>108</v>
      </c>
      <c r="B77" s="213"/>
      <c r="C77" s="213"/>
      <c r="D77" s="213"/>
      <c r="E77" s="213"/>
      <c r="F77" s="213"/>
      <c r="G77" s="213"/>
      <c r="H77" s="213"/>
      <c r="I77" s="214"/>
    </row>
    <row r="78" spans="1:12" ht="15.75" customHeight="1">
      <c r="A78" s="261"/>
      <c r="B78" s="213"/>
      <c r="C78" s="213"/>
      <c r="D78" s="213"/>
      <c r="E78" s="213"/>
      <c r="F78" s="213"/>
      <c r="G78" s="213"/>
      <c r="H78" s="213"/>
      <c r="I78" s="214"/>
    </row>
    <row r="79" spans="1:12" ht="12.75" customHeight="1">
      <c r="A79" s="222" t="s">
        <v>109</v>
      </c>
      <c r="B79" s="213"/>
      <c r="C79" s="213"/>
      <c r="D79" s="213"/>
      <c r="E79" s="213"/>
      <c r="F79" s="213"/>
      <c r="G79" s="213"/>
      <c r="H79" s="213"/>
      <c r="I79" s="214"/>
    </row>
    <row r="80" spans="1:12" ht="12.75" customHeight="1">
      <c r="A80" s="30">
        <v>2</v>
      </c>
      <c r="B80" s="218" t="s">
        <v>110</v>
      </c>
      <c r="C80" s="213"/>
      <c r="D80" s="213"/>
      <c r="E80" s="213"/>
      <c r="F80" s="213"/>
      <c r="G80" s="214"/>
      <c r="H80" s="30"/>
      <c r="I80" s="30" t="s">
        <v>51</v>
      </c>
    </row>
    <row r="81" spans="1:9" ht="12.75" customHeight="1">
      <c r="A81" s="30" t="s">
        <v>18</v>
      </c>
      <c r="B81" s="219" t="s">
        <v>67</v>
      </c>
      <c r="C81" s="213"/>
      <c r="D81" s="213"/>
      <c r="E81" s="213"/>
      <c r="F81" s="213"/>
      <c r="G81" s="214"/>
      <c r="H81" s="25" t="s">
        <v>98</v>
      </c>
      <c r="I81" s="37">
        <f>I44</f>
        <v>144.39999999999998</v>
      </c>
    </row>
    <row r="82" spans="1:9" ht="12.75" customHeight="1">
      <c r="A82" s="30" t="s">
        <v>21</v>
      </c>
      <c r="B82" s="219" t="s">
        <v>79</v>
      </c>
      <c r="C82" s="213"/>
      <c r="D82" s="213"/>
      <c r="E82" s="213"/>
      <c r="F82" s="213"/>
      <c r="G82" s="214"/>
      <c r="H82" s="25" t="s">
        <v>98</v>
      </c>
      <c r="I82" s="37">
        <f>I59</f>
        <v>699.19999999999993</v>
      </c>
    </row>
    <row r="83" spans="1:9" ht="12.75" customHeight="1">
      <c r="A83" s="30" t="s">
        <v>24</v>
      </c>
      <c r="B83" s="219" t="s">
        <v>96</v>
      </c>
      <c r="C83" s="213"/>
      <c r="D83" s="213"/>
      <c r="E83" s="213"/>
      <c r="F83" s="213"/>
      <c r="G83" s="214"/>
      <c r="H83" s="25" t="s">
        <v>98</v>
      </c>
      <c r="I83" s="37">
        <f>I73</f>
        <v>1380.5</v>
      </c>
    </row>
    <row r="84" spans="1:9" ht="12.75" customHeight="1">
      <c r="A84" s="217" t="s">
        <v>111</v>
      </c>
      <c r="B84" s="213"/>
      <c r="C84" s="213"/>
      <c r="D84" s="213"/>
      <c r="E84" s="213"/>
      <c r="F84" s="213"/>
      <c r="G84" s="213"/>
      <c r="H84" s="214"/>
      <c r="I84" s="35">
        <f>SUM(I81:I83)</f>
        <v>2224.1</v>
      </c>
    </row>
    <row r="85" spans="1:9" ht="12.75" customHeight="1">
      <c r="A85" s="262"/>
      <c r="B85" s="213"/>
      <c r="C85" s="213"/>
      <c r="D85" s="213"/>
      <c r="E85" s="213"/>
      <c r="F85" s="213"/>
      <c r="G85" s="213"/>
      <c r="H85" s="213"/>
      <c r="I85" s="214"/>
    </row>
    <row r="86" spans="1:9" ht="12.75" customHeight="1">
      <c r="A86" s="217" t="s">
        <v>112</v>
      </c>
      <c r="B86" s="213"/>
      <c r="C86" s="213"/>
      <c r="D86" s="213"/>
      <c r="E86" s="213"/>
      <c r="F86" s="213"/>
      <c r="G86" s="213"/>
      <c r="H86" s="213"/>
      <c r="I86" s="214"/>
    </row>
    <row r="87" spans="1:9" ht="12.75" customHeight="1">
      <c r="A87" s="47">
        <v>3</v>
      </c>
      <c r="B87" s="254" t="s">
        <v>113</v>
      </c>
      <c r="C87" s="213"/>
      <c r="D87" s="213"/>
      <c r="E87" s="213"/>
      <c r="F87" s="213"/>
      <c r="G87" s="214"/>
      <c r="H87" s="47" t="s">
        <v>50</v>
      </c>
      <c r="I87" s="47" t="s">
        <v>51</v>
      </c>
    </row>
    <row r="88" spans="1:9" ht="12.75" customHeight="1">
      <c r="A88" s="30" t="s">
        <v>18</v>
      </c>
      <c r="B88" s="220" t="s">
        <v>114</v>
      </c>
      <c r="C88" s="213"/>
      <c r="D88" s="213"/>
      <c r="E88" s="213"/>
      <c r="F88" s="213"/>
      <c r="G88" s="214"/>
      <c r="H88" s="33">
        <f>1/24*0.05</f>
        <v>2.0833333333333333E-3</v>
      </c>
      <c r="I88" s="34">
        <f t="shared" ref="I88:I93" si="3">H88*$I$32</f>
        <v>3.9583333333333335</v>
      </c>
    </row>
    <row r="89" spans="1:9" ht="12.75" customHeight="1">
      <c r="A89" s="30" t="s">
        <v>21</v>
      </c>
      <c r="B89" s="220" t="s">
        <v>115</v>
      </c>
      <c r="C89" s="213"/>
      <c r="D89" s="213"/>
      <c r="E89" s="213"/>
      <c r="F89" s="213"/>
      <c r="G89" s="214"/>
      <c r="H89" s="33">
        <f>H58*H88</f>
        <v>1.6666666666666666E-4</v>
      </c>
      <c r="I89" s="34">
        <f t="shared" si="3"/>
        <v>0.31666666666666665</v>
      </c>
    </row>
    <row r="90" spans="1:9" ht="12.75" customHeight="1">
      <c r="A90" s="30" t="s">
        <v>24</v>
      </c>
      <c r="B90" s="220" t="s">
        <v>116</v>
      </c>
      <c r="C90" s="213"/>
      <c r="D90" s="213"/>
      <c r="E90" s="213"/>
      <c r="F90" s="213"/>
      <c r="G90" s="214"/>
      <c r="H90" s="33">
        <v>3.44E-2</v>
      </c>
      <c r="I90" s="34">
        <f t="shared" si="3"/>
        <v>65.36</v>
      </c>
    </row>
    <row r="91" spans="1:9" ht="12.75" customHeight="1">
      <c r="A91" s="30" t="s">
        <v>27</v>
      </c>
      <c r="B91" s="220" t="s">
        <v>117</v>
      </c>
      <c r="C91" s="213"/>
      <c r="D91" s="213"/>
      <c r="E91" s="213"/>
      <c r="F91" s="213"/>
      <c r="G91" s="214"/>
      <c r="H91" s="33">
        <v>1.9400000000000001E-2</v>
      </c>
      <c r="I91" s="34">
        <f t="shared" si="3"/>
        <v>36.86</v>
      </c>
    </row>
    <row r="92" spans="1:9" ht="12.75" customHeight="1">
      <c r="A92" s="30" t="s">
        <v>56</v>
      </c>
      <c r="B92" s="220" t="s">
        <v>118</v>
      </c>
      <c r="C92" s="213"/>
      <c r="D92" s="213"/>
      <c r="E92" s="213"/>
      <c r="F92" s="213"/>
      <c r="G92" s="214"/>
      <c r="H92" s="33">
        <f>H59*H91</f>
        <v>7.1392000000000009E-3</v>
      </c>
      <c r="I92" s="34">
        <f t="shared" si="3"/>
        <v>13.564480000000001</v>
      </c>
    </row>
    <row r="93" spans="1:9" ht="12.75" customHeight="1">
      <c r="A93" s="30" t="s">
        <v>58</v>
      </c>
      <c r="B93" s="220" t="s">
        <v>119</v>
      </c>
      <c r="C93" s="213"/>
      <c r="D93" s="213"/>
      <c r="E93" s="213"/>
      <c r="F93" s="213"/>
      <c r="G93" s="214"/>
      <c r="H93" s="33">
        <f>H91*H58*0.4</f>
        <v>6.2080000000000002E-4</v>
      </c>
      <c r="I93" s="34">
        <f t="shared" si="3"/>
        <v>1.1795200000000001</v>
      </c>
    </row>
    <row r="94" spans="1:9" ht="12.75" customHeight="1">
      <c r="A94" s="263" t="s">
        <v>120</v>
      </c>
      <c r="B94" s="213"/>
      <c r="C94" s="213"/>
      <c r="D94" s="213"/>
      <c r="E94" s="213"/>
      <c r="F94" s="213"/>
      <c r="G94" s="214"/>
      <c r="H94" s="48">
        <f t="shared" ref="H94:I94" si="4">SUM(H88:H93)</f>
        <v>6.3810000000000006E-2</v>
      </c>
      <c r="I94" s="49">
        <f t="shared" si="4"/>
        <v>121.239</v>
      </c>
    </row>
    <row r="95" spans="1:9" ht="12.75" customHeight="1">
      <c r="A95" s="216"/>
      <c r="B95" s="213"/>
      <c r="C95" s="213"/>
      <c r="D95" s="213"/>
      <c r="E95" s="213"/>
      <c r="F95" s="213"/>
      <c r="G95" s="213"/>
      <c r="H95" s="213"/>
      <c r="I95" s="214"/>
    </row>
    <row r="96" spans="1:9" ht="12.75" customHeight="1">
      <c r="A96" s="217" t="s">
        <v>121</v>
      </c>
      <c r="B96" s="213"/>
      <c r="C96" s="213"/>
      <c r="D96" s="213"/>
      <c r="E96" s="213"/>
      <c r="F96" s="213"/>
      <c r="G96" s="213"/>
      <c r="H96" s="213"/>
      <c r="I96" s="214"/>
    </row>
    <row r="97" spans="1:9" ht="12.75" customHeight="1">
      <c r="A97" s="217" t="s">
        <v>122</v>
      </c>
      <c r="B97" s="213"/>
      <c r="C97" s="213"/>
      <c r="D97" s="213"/>
      <c r="E97" s="213"/>
      <c r="F97" s="213"/>
      <c r="G97" s="213"/>
      <c r="H97" s="213"/>
      <c r="I97" s="214"/>
    </row>
    <row r="98" spans="1:9" ht="12.75" customHeight="1">
      <c r="A98" s="47" t="s">
        <v>123</v>
      </c>
      <c r="B98" s="254" t="s">
        <v>124</v>
      </c>
      <c r="C98" s="213"/>
      <c r="D98" s="213"/>
      <c r="E98" s="213"/>
      <c r="F98" s="213"/>
      <c r="G98" s="214"/>
      <c r="H98" s="47" t="s">
        <v>50</v>
      </c>
      <c r="I98" s="47" t="s">
        <v>51</v>
      </c>
    </row>
    <row r="99" spans="1:9" ht="12.75" customHeight="1">
      <c r="A99" s="30" t="s">
        <v>18</v>
      </c>
      <c r="B99" s="220" t="s">
        <v>125</v>
      </c>
      <c r="C99" s="213"/>
      <c r="D99" s="213"/>
      <c r="E99" s="213"/>
      <c r="F99" s="213"/>
      <c r="G99" s="214"/>
      <c r="H99" s="33">
        <v>0</v>
      </c>
      <c r="I99" s="34">
        <f t="shared" ref="I99:I106" si="5">H99*$I$32</f>
        <v>0</v>
      </c>
    </row>
    <row r="100" spans="1:9" ht="12.75" customHeight="1">
      <c r="A100" s="30" t="s">
        <v>21</v>
      </c>
      <c r="B100" s="220" t="s">
        <v>126</v>
      </c>
      <c r="C100" s="213"/>
      <c r="D100" s="213"/>
      <c r="E100" s="213"/>
      <c r="F100" s="213"/>
      <c r="G100" s="214"/>
      <c r="H100" s="33">
        <v>0</v>
      </c>
      <c r="I100" s="34">
        <f t="shared" si="5"/>
        <v>0</v>
      </c>
    </row>
    <row r="101" spans="1:9" ht="12.75" customHeight="1">
      <c r="A101" s="30" t="s">
        <v>24</v>
      </c>
      <c r="B101" s="220" t="s">
        <v>127</v>
      </c>
      <c r="C101" s="213"/>
      <c r="D101" s="213"/>
      <c r="E101" s="213"/>
      <c r="F101" s="213"/>
      <c r="G101" s="214"/>
      <c r="H101" s="33">
        <v>0</v>
      </c>
      <c r="I101" s="34">
        <f t="shared" si="5"/>
        <v>0</v>
      </c>
    </row>
    <row r="102" spans="1:9" ht="12.75" customHeight="1">
      <c r="A102" s="30" t="s">
        <v>27</v>
      </c>
      <c r="B102" s="220" t="s">
        <v>128</v>
      </c>
      <c r="C102" s="213"/>
      <c r="D102" s="213"/>
      <c r="E102" s="213"/>
      <c r="F102" s="213"/>
      <c r="G102" s="214"/>
      <c r="H102" s="33">
        <v>2.0000000000000001E-4</v>
      </c>
      <c r="I102" s="34">
        <f t="shared" si="5"/>
        <v>0.38</v>
      </c>
    </row>
    <row r="103" spans="1:9" ht="12.75" customHeight="1">
      <c r="A103" s="30" t="s">
        <v>56</v>
      </c>
      <c r="B103" s="220" t="s">
        <v>129</v>
      </c>
      <c r="C103" s="213"/>
      <c r="D103" s="213"/>
      <c r="E103" s="213"/>
      <c r="F103" s="213"/>
      <c r="G103" s="214"/>
      <c r="H103" s="33">
        <v>6.9999999999999999E-4</v>
      </c>
      <c r="I103" s="34">
        <f t="shared" si="5"/>
        <v>1.33</v>
      </c>
    </row>
    <row r="104" spans="1:9" ht="12.75" customHeight="1">
      <c r="A104" s="30" t="s">
        <v>58</v>
      </c>
      <c r="B104" s="220" t="s">
        <v>130</v>
      </c>
      <c r="C104" s="213"/>
      <c r="D104" s="213"/>
      <c r="E104" s="213"/>
      <c r="F104" s="213"/>
      <c r="G104" s="214"/>
      <c r="H104" s="33">
        <v>2.8999999999999998E-3</v>
      </c>
      <c r="I104" s="34">
        <f t="shared" si="5"/>
        <v>5.51</v>
      </c>
    </row>
    <row r="105" spans="1:9" ht="12.75" customHeight="1">
      <c r="A105" s="50" t="s">
        <v>71</v>
      </c>
      <c r="B105" s="220" t="s">
        <v>131</v>
      </c>
      <c r="C105" s="213"/>
      <c r="D105" s="213"/>
      <c r="E105" s="213"/>
      <c r="F105" s="213"/>
      <c r="G105" s="214"/>
      <c r="H105" s="33"/>
      <c r="I105" s="34">
        <f t="shared" si="5"/>
        <v>0</v>
      </c>
    </row>
    <row r="106" spans="1:9" ht="12.75" customHeight="1">
      <c r="A106" s="216" t="s">
        <v>132</v>
      </c>
      <c r="B106" s="213"/>
      <c r="C106" s="213"/>
      <c r="D106" s="213"/>
      <c r="E106" s="213"/>
      <c r="F106" s="213"/>
      <c r="G106" s="214"/>
      <c r="H106" s="36">
        <f>SUM(H99:H105)</f>
        <v>3.7999999999999996E-3</v>
      </c>
      <c r="I106" s="38">
        <f t="shared" si="5"/>
        <v>7.2199999999999989</v>
      </c>
    </row>
    <row r="107" spans="1:9" ht="25.5" customHeight="1">
      <c r="A107" s="253" t="s">
        <v>217</v>
      </c>
      <c r="B107" s="213"/>
      <c r="C107" s="213"/>
      <c r="D107" s="213"/>
      <c r="E107" s="213"/>
      <c r="F107" s="213"/>
      <c r="G107" s="213"/>
      <c r="H107" s="213"/>
      <c r="I107" s="214"/>
    </row>
    <row r="108" spans="1:9" ht="12.75" customHeight="1">
      <c r="A108" s="216"/>
      <c r="B108" s="213"/>
      <c r="C108" s="213"/>
      <c r="D108" s="213"/>
      <c r="E108" s="213"/>
      <c r="F108" s="213"/>
      <c r="G108" s="213"/>
      <c r="H108" s="213"/>
      <c r="I108" s="214"/>
    </row>
    <row r="109" spans="1:9" ht="12.75" customHeight="1">
      <c r="A109" s="217" t="s">
        <v>134</v>
      </c>
      <c r="B109" s="213"/>
      <c r="C109" s="213"/>
      <c r="D109" s="213"/>
      <c r="E109" s="213"/>
      <c r="F109" s="213"/>
      <c r="G109" s="213"/>
      <c r="H109" s="213"/>
      <c r="I109" s="214"/>
    </row>
    <row r="110" spans="1:9" ht="12.75" customHeight="1">
      <c r="A110" s="47" t="s">
        <v>135</v>
      </c>
      <c r="B110" s="254" t="s">
        <v>124</v>
      </c>
      <c r="C110" s="213"/>
      <c r="D110" s="213"/>
      <c r="E110" s="213"/>
      <c r="F110" s="213"/>
      <c r="G110" s="214"/>
      <c r="H110" s="47" t="s">
        <v>50</v>
      </c>
      <c r="I110" s="47" t="s">
        <v>51</v>
      </c>
    </row>
    <row r="111" spans="1:9" ht="12.75" customHeight="1">
      <c r="A111" s="30" t="s">
        <v>18</v>
      </c>
      <c r="B111" s="220" t="s">
        <v>136</v>
      </c>
      <c r="C111" s="213"/>
      <c r="D111" s="213"/>
      <c r="E111" s="213"/>
      <c r="F111" s="213"/>
      <c r="G111" s="214"/>
      <c r="H111" s="33"/>
      <c r="I111" s="34">
        <f t="shared" ref="I111:I112" si="6">H111*$I$32</f>
        <v>0</v>
      </c>
    </row>
    <row r="112" spans="1:9" ht="12.75" customHeight="1">
      <c r="A112" s="216" t="s">
        <v>137</v>
      </c>
      <c r="B112" s="213"/>
      <c r="C112" s="213"/>
      <c r="D112" s="213"/>
      <c r="E112" s="213"/>
      <c r="F112" s="213"/>
      <c r="G112" s="214"/>
      <c r="H112" s="36">
        <f>SUM(H111)</f>
        <v>0</v>
      </c>
      <c r="I112" s="34">
        <f t="shared" si="6"/>
        <v>0</v>
      </c>
    </row>
    <row r="113" spans="1:12" ht="12.75" customHeight="1">
      <c r="A113" s="250"/>
      <c r="B113" s="213"/>
      <c r="C113" s="213"/>
      <c r="D113" s="213"/>
      <c r="E113" s="213"/>
      <c r="F113" s="213"/>
      <c r="G113" s="213"/>
      <c r="H113" s="213"/>
      <c r="I113" s="214"/>
    </row>
    <row r="114" spans="1:12" ht="12.75" customHeight="1">
      <c r="A114" s="217" t="s">
        <v>138</v>
      </c>
      <c r="B114" s="213"/>
      <c r="C114" s="213"/>
      <c r="D114" s="213"/>
      <c r="E114" s="213"/>
      <c r="F114" s="213"/>
      <c r="G114" s="213"/>
      <c r="H114" s="213"/>
      <c r="I114" s="214"/>
      <c r="L114" s="41"/>
    </row>
    <row r="115" spans="1:12" ht="12.75" customHeight="1">
      <c r="A115" s="30">
        <v>4</v>
      </c>
      <c r="B115" s="218" t="s">
        <v>139</v>
      </c>
      <c r="C115" s="213"/>
      <c r="D115" s="213"/>
      <c r="E115" s="213"/>
      <c r="F115" s="213"/>
      <c r="G115" s="214"/>
      <c r="H115" s="30"/>
      <c r="I115" s="30" t="s">
        <v>51</v>
      </c>
    </row>
    <row r="116" spans="1:12" ht="12.75" customHeight="1">
      <c r="A116" s="30" t="s">
        <v>18</v>
      </c>
      <c r="B116" s="219" t="s">
        <v>140</v>
      </c>
      <c r="C116" s="213"/>
      <c r="D116" s="213"/>
      <c r="E116" s="213"/>
      <c r="F116" s="213"/>
      <c r="G116" s="214"/>
      <c r="H116" s="25" t="s">
        <v>98</v>
      </c>
      <c r="I116" s="37">
        <f>I106</f>
        <v>7.2199999999999989</v>
      </c>
    </row>
    <row r="117" spans="1:12" ht="12.75" customHeight="1">
      <c r="A117" s="30" t="s">
        <v>21</v>
      </c>
      <c r="B117" s="219" t="s">
        <v>141</v>
      </c>
      <c r="C117" s="213"/>
      <c r="D117" s="213"/>
      <c r="E117" s="213"/>
      <c r="F117" s="213"/>
      <c r="G117" s="214"/>
      <c r="H117" s="25" t="s">
        <v>98</v>
      </c>
      <c r="I117" s="37">
        <f>I112</f>
        <v>0</v>
      </c>
    </row>
    <row r="118" spans="1:12" ht="12.75" customHeight="1">
      <c r="A118" s="217" t="s">
        <v>142</v>
      </c>
      <c r="B118" s="213"/>
      <c r="C118" s="213"/>
      <c r="D118" s="213"/>
      <c r="E118" s="213"/>
      <c r="F118" s="213"/>
      <c r="G118" s="213"/>
      <c r="H118" s="214"/>
      <c r="I118" s="35">
        <f>SUM(I116:I117)</f>
        <v>7.2199999999999989</v>
      </c>
    </row>
    <row r="119" spans="1:12" ht="12.75" customHeight="1">
      <c r="A119" s="216"/>
      <c r="B119" s="213"/>
      <c r="C119" s="213"/>
      <c r="D119" s="213"/>
      <c r="E119" s="213"/>
      <c r="F119" s="213"/>
      <c r="G119" s="214"/>
      <c r="H119" s="36"/>
      <c r="I119" s="38"/>
    </row>
    <row r="120" spans="1:12" ht="12.75" customHeight="1">
      <c r="A120" s="217" t="s">
        <v>143</v>
      </c>
      <c r="B120" s="213"/>
      <c r="C120" s="213"/>
      <c r="D120" s="213"/>
      <c r="E120" s="213"/>
      <c r="F120" s="213"/>
      <c r="G120" s="213"/>
      <c r="H120" s="213"/>
      <c r="I120" s="214"/>
    </row>
    <row r="121" spans="1:12" ht="12.75" customHeight="1">
      <c r="A121" s="30">
        <v>5</v>
      </c>
      <c r="B121" s="218" t="s">
        <v>144</v>
      </c>
      <c r="C121" s="213"/>
      <c r="D121" s="213"/>
      <c r="E121" s="213"/>
      <c r="F121" s="213"/>
      <c r="G121" s="214"/>
      <c r="H121" s="30"/>
      <c r="I121" s="30" t="s">
        <v>196</v>
      </c>
    </row>
    <row r="122" spans="1:12" ht="12.75" customHeight="1">
      <c r="A122" s="30" t="s">
        <v>18</v>
      </c>
      <c r="B122" s="220" t="s">
        <v>147</v>
      </c>
      <c r="C122" s="213"/>
      <c r="D122" s="213"/>
      <c r="E122" s="213"/>
      <c r="F122" s="213"/>
      <c r="G122" s="214"/>
      <c r="H122" s="51">
        <f>'Uniformes e EPIs'!F69</f>
        <v>1885.74</v>
      </c>
      <c r="I122" s="34">
        <f t="shared" ref="I122:I123" si="7">H122/24</f>
        <v>78.572500000000005</v>
      </c>
    </row>
    <row r="123" spans="1:12" ht="12.75" customHeight="1">
      <c r="A123" s="30" t="s">
        <v>21</v>
      </c>
      <c r="B123" s="220" t="s">
        <v>148</v>
      </c>
      <c r="C123" s="213"/>
      <c r="D123" s="213"/>
      <c r="E123" s="213"/>
      <c r="F123" s="213"/>
      <c r="G123" s="214"/>
      <c r="H123" s="51">
        <f>'Uniformes e EPIs'!F82</f>
        <v>915.24</v>
      </c>
      <c r="I123" s="34">
        <f t="shared" si="7"/>
        <v>38.134999999999998</v>
      </c>
    </row>
    <row r="124" spans="1:12" ht="12.75" customHeight="1">
      <c r="A124" s="217" t="s">
        <v>157</v>
      </c>
      <c r="B124" s="213"/>
      <c r="C124" s="213"/>
      <c r="D124" s="213"/>
      <c r="E124" s="213"/>
      <c r="F124" s="213"/>
      <c r="G124" s="213"/>
      <c r="H124" s="214"/>
      <c r="I124" s="35">
        <f>SUM(I122:I123)</f>
        <v>116.70750000000001</v>
      </c>
    </row>
    <row r="125" spans="1:12" ht="12.75" customHeight="1">
      <c r="A125" s="255" t="s">
        <v>218</v>
      </c>
      <c r="B125" s="233"/>
      <c r="C125" s="233"/>
      <c r="D125" s="233"/>
      <c r="E125" s="233"/>
      <c r="F125" s="233"/>
      <c r="G125" s="233"/>
      <c r="H125" s="233"/>
      <c r="I125" s="234"/>
    </row>
    <row r="126" spans="1:12" ht="12.75" customHeight="1">
      <c r="A126" s="235"/>
      <c r="B126" s="213"/>
      <c r="C126" s="213"/>
      <c r="D126" s="213"/>
      <c r="E126" s="213"/>
      <c r="F126" s="213"/>
      <c r="G126" s="213"/>
      <c r="H126" s="213"/>
      <c r="I126" s="214"/>
    </row>
    <row r="127" spans="1:12" ht="12.75" customHeight="1">
      <c r="A127" s="217" t="s">
        <v>160</v>
      </c>
      <c r="B127" s="213"/>
      <c r="C127" s="213"/>
      <c r="D127" s="213"/>
      <c r="E127" s="213"/>
      <c r="F127" s="213"/>
      <c r="G127" s="213"/>
      <c r="H127" s="213"/>
      <c r="I127" s="214"/>
    </row>
    <row r="128" spans="1:12" ht="12.75" customHeight="1">
      <c r="A128" s="30">
        <v>6</v>
      </c>
      <c r="B128" s="218" t="s">
        <v>161</v>
      </c>
      <c r="C128" s="213"/>
      <c r="D128" s="213"/>
      <c r="E128" s="213"/>
      <c r="F128" s="213"/>
      <c r="G128" s="214"/>
      <c r="H128" s="30" t="s">
        <v>50</v>
      </c>
      <c r="I128" s="30" t="s">
        <v>51</v>
      </c>
    </row>
    <row r="129" spans="1:9" ht="12.75" customHeight="1">
      <c r="A129" s="30" t="s">
        <v>18</v>
      </c>
      <c r="B129" s="220" t="s">
        <v>162</v>
      </c>
      <c r="C129" s="213"/>
      <c r="D129" s="213"/>
      <c r="E129" s="213"/>
      <c r="F129" s="213"/>
      <c r="G129" s="214"/>
      <c r="H129" s="54">
        <v>7.0000000000000007E-2</v>
      </c>
      <c r="I129" s="34">
        <f>H129*I149</f>
        <v>305.84865500000006</v>
      </c>
    </row>
    <row r="130" spans="1:9" ht="12.75" customHeight="1">
      <c r="A130" s="30" t="s">
        <v>21</v>
      </c>
      <c r="B130" s="220" t="s">
        <v>163</v>
      </c>
      <c r="C130" s="213"/>
      <c r="D130" s="213"/>
      <c r="E130" s="213"/>
      <c r="F130" s="213"/>
      <c r="G130" s="214"/>
      <c r="H130" s="54">
        <v>0.06</v>
      </c>
      <c r="I130" s="34">
        <f>H130*(I129+I149)</f>
        <v>280.50690930000002</v>
      </c>
    </row>
    <row r="131" spans="1:9" ht="12.75" customHeight="1">
      <c r="A131" s="30" t="s">
        <v>24</v>
      </c>
      <c r="B131" s="218" t="s">
        <v>164</v>
      </c>
      <c r="C131" s="213"/>
      <c r="D131" s="213"/>
      <c r="E131" s="213"/>
      <c r="F131" s="213"/>
      <c r="G131" s="214"/>
      <c r="H131" s="33"/>
      <c r="I131" s="55"/>
    </row>
    <row r="132" spans="1:9" ht="12.75" customHeight="1">
      <c r="A132" s="30" t="s">
        <v>165</v>
      </c>
      <c r="B132" s="220" t="s">
        <v>166</v>
      </c>
      <c r="C132" s="213"/>
      <c r="D132" s="213"/>
      <c r="E132" s="213"/>
      <c r="F132" s="213"/>
      <c r="G132" s="214"/>
      <c r="H132" s="56">
        <v>1.6500000000000001E-2</v>
      </c>
      <c r="I132" s="34">
        <f t="shared" ref="I132:I136" si="8">H132*$I$151</f>
        <v>93.182595000000006</v>
      </c>
    </row>
    <row r="133" spans="1:9" ht="12.75" customHeight="1">
      <c r="A133" s="30" t="s">
        <v>167</v>
      </c>
      <c r="B133" s="220" t="s">
        <v>168</v>
      </c>
      <c r="C133" s="213"/>
      <c r="D133" s="213"/>
      <c r="E133" s="213"/>
      <c r="F133" s="213"/>
      <c r="G133" s="214"/>
      <c r="H133" s="56">
        <v>7.5999999999999998E-2</v>
      </c>
      <c r="I133" s="34">
        <f t="shared" si="8"/>
        <v>429.20468</v>
      </c>
    </row>
    <row r="134" spans="1:9" ht="12.75" customHeight="1">
      <c r="A134" s="30" t="s">
        <v>169</v>
      </c>
      <c r="B134" s="220" t="s">
        <v>219</v>
      </c>
      <c r="C134" s="213"/>
      <c r="D134" s="213"/>
      <c r="E134" s="213"/>
      <c r="F134" s="213"/>
      <c r="G134" s="214"/>
      <c r="H134" s="56">
        <v>0</v>
      </c>
      <c r="I134" s="34">
        <f t="shared" si="8"/>
        <v>0</v>
      </c>
    </row>
    <row r="135" spans="1:9" ht="12.75" customHeight="1">
      <c r="A135" s="30" t="s">
        <v>171</v>
      </c>
      <c r="B135" s="220" t="s">
        <v>172</v>
      </c>
      <c r="C135" s="213"/>
      <c r="D135" s="213"/>
      <c r="E135" s="213"/>
      <c r="F135" s="213"/>
      <c r="G135" s="214"/>
      <c r="H135" s="56">
        <v>0</v>
      </c>
      <c r="I135" s="34">
        <f t="shared" si="8"/>
        <v>0</v>
      </c>
    </row>
    <row r="136" spans="1:9" ht="12.75" customHeight="1">
      <c r="A136" s="30" t="s">
        <v>173</v>
      </c>
      <c r="B136" s="220" t="s">
        <v>174</v>
      </c>
      <c r="C136" s="213"/>
      <c r="D136" s="213"/>
      <c r="E136" s="213"/>
      <c r="F136" s="213"/>
      <c r="G136" s="214"/>
      <c r="H136" s="56">
        <v>0.03</v>
      </c>
      <c r="I136" s="34">
        <f t="shared" si="8"/>
        <v>169.4229</v>
      </c>
    </row>
    <row r="137" spans="1:9" ht="12.75" customHeight="1">
      <c r="A137" s="217" t="s">
        <v>175</v>
      </c>
      <c r="B137" s="213"/>
      <c r="C137" s="213"/>
      <c r="D137" s="213"/>
      <c r="E137" s="213"/>
      <c r="F137" s="213"/>
      <c r="G137" s="214"/>
      <c r="H137" s="57">
        <f t="shared" ref="H137:I137" si="9">SUM(H129:H136)</f>
        <v>0.25250000000000006</v>
      </c>
      <c r="I137" s="35">
        <f t="shared" si="9"/>
        <v>1278.1657393</v>
      </c>
    </row>
    <row r="138" spans="1:9" ht="12.75" customHeight="1">
      <c r="A138" s="256" t="s">
        <v>220</v>
      </c>
      <c r="B138" s="233"/>
      <c r="C138" s="233"/>
      <c r="D138" s="233"/>
      <c r="E138" s="233"/>
      <c r="F138" s="233"/>
      <c r="G138" s="233"/>
      <c r="H138" s="233"/>
      <c r="I138" s="234"/>
    </row>
    <row r="139" spans="1:9" ht="12.75" customHeight="1">
      <c r="A139" s="257" t="s">
        <v>221</v>
      </c>
      <c r="B139" s="245"/>
      <c r="C139" s="245"/>
      <c r="D139" s="245"/>
      <c r="E139" s="245"/>
      <c r="F139" s="245"/>
      <c r="G139" s="245"/>
      <c r="H139" s="245"/>
      <c r="I139" s="246"/>
    </row>
    <row r="140" spans="1:9" ht="58.5" customHeight="1">
      <c r="A140" s="258" t="s">
        <v>222</v>
      </c>
      <c r="B140" s="245"/>
      <c r="C140" s="245"/>
      <c r="D140" s="245"/>
      <c r="E140" s="245"/>
      <c r="F140" s="245"/>
      <c r="G140" s="245"/>
      <c r="H140" s="245"/>
      <c r="I140" s="246"/>
    </row>
    <row r="141" spans="1:9" ht="15.75" customHeight="1">
      <c r="A141" s="259"/>
      <c r="B141" s="248"/>
      <c r="C141" s="248"/>
      <c r="D141" s="248"/>
      <c r="E141" s="248"/>
      <c r="F141" s="248"/>
      <c r="G141" s="248"/>
      <c r="H141" s="248"/>
      <c r="I141" s="249"/>
    </row>
    <row r="142" spans="1:9" ht="12.75" customHeight="1">
      <c r="A142" s="217" t="s">
        <v>179</v>
      </c>
      <c r="B142" s="213"/>
      <c r="C142" s="213"/>
      <c r="D142" s="213"/>
      <c r="E142" s="213"/>
      <c r="F142" s="213"/>
      <c r="G142" s="213"/>
      <c r="H142" s="213"/>
      <c r="I142" s="214"/>
    </row>
    <row r="143" spans="1:9" ht="12.75" customHeight="1">
      <c r="A143" s="216" t="s">
        <v>180</v>
      </c>
      <c r="B143" s="213"/>
      <c r="C143" s="213"/>
      <c r="D143" s="213"/>
      <c r="E143" s="213"/>
      <c r="F143" s="213"/>
      <c r="G143" s="213"/>
      <c r="H143" s="214"/>
      <c r="I143" s="30" t="s">
        <v>51</v>
      </c>
    </row>
    <row r="144" spans="1:9" ht="12.75" customHeight="1">
      <c r="A144" s="25" t="s">
        <v>18</v>
      </c>
      <c r="B144" s="220" t="str">
        <f>A24</f>
        <v>MÓDULO 1 – COMPOSIÇÃO DA REMUNERAÇÃO</v>
      </c>
      <c r="C144" s="213"/>
      <c r="D144" s="213"/>
      <c r="E144" s="213"/>
      <c r="F144" s="213"/>
      <c r="G144" s="213"/>
      <c r="H144" s="214"/>
      <c r="I144" s="34">
        <f>I32</f>
        <v>1900</v>
      </c>
    </row>
    <row r="145" spans="1:26" ht="12.75" customHeight="1">
      <c r="A145" s="25" t="s">
        <v>21</v>
      </c>
      <c r="B145" s="220" t="str">
        <f>A37</f>
        <v>MÓDULO 2 – ENCARGOS E BENEFÍCIOS ANUAIS, MENSAIS E DIÁRIOS</v>
      </c>
      <c r="C145" s="213"/>
      <c r="D145" s="213"/>
      <c r="E145" s="213"/>
      <c r="F145" s="213"/>
      <c r="G145" s="213"/>
      <c r="H145" s="214"/>
      <c r="I145" s="34">
        <f>I84</f>
        <v>2224.1</v>
      </c>
    </row>
    <row r="146" spans="1:26" ht="12.75" customHeight="1">
      <c r="A146" s="25" t="s">
        <v>24</v>
      </c>
      <c r="B146" s="220" t="str">
        <f>A86</f>
        <v>MÓDULO 3 – PROVISÃO  PARA RESCISÃO</v>
      </c>
      <c r="C146" s="213"/>
      <c r="D146" s="213"/>
      <c r="E146" s="213"/>
      <c r="F146" s="213"/>
      <c r="G146" s="213"/>
      <c r="H146" s="214"/>
      <c r="I146" s="34">
        <f>I94</f>
        <v>121.239</v>
      </c>
    </row>
    <row r="147" spans="1:26" ht="12.75" customHeight="1">
      <c r="A147" s="25" t="s">
        <v>27</v>
      </c>
      <c r="B147" s="220" t="str">
        <f>A96</f>
        <v>MÓDULO 4 – CUSTO DE REPOSIÇÃO DO PROFISSIONAL AUSENTE</v>
      </c>
      <c r="C147" s="213"/>
      <c r="D147" s="213"/>
      <c r="E147" s="213"/>
      <c r="F147" s="213"/>
      <c r="G147" s="213"/>
      <c r="H147" s="214"/>
      <c r="I147" s="34">
        <f>I118</f>
        <v>7.2199999999999989</v>
      </c>
    </row>
    <row r="148" spans="1:26" ht="12.75" customHeight="1">
      <c r="A148" s="25" t="s">
        <v>56</v>
      </c>
      <c r="B148" s="220" t="str">
        <f>A120</f>
        <v>MÓDULO 5 – INSUMOS DA MÃO DE OBRA</v>
      </c>
      <c r="C148" s="213"/>
      <c r="D148" s="213"/>
      <c r="E148" s="213"/>
      <c r="F148" s="213"/>
      <c r="G148" s="213"/>
      <c r="H148" s="214"/>
      <c r="I148" s="34">
        <f>I124</f>
        <v>116.70750000000001</v>
      </c>
    </row>
    <row r="149" spans="1:26" ht="12.75" customHeight="1">
      <c r="A149" s="30"/>
      <c r="B149" s="218" t="s">
        <v>181</v>
      </c>
      <c r="C149" s="213"/>
      <c r="D149" s="213"/>
      <c r="E149" s="213"/>
      <c r="F149" s="213"/>
      <c r="G149" s="213"/>
      <c r="H149" s="214"/>
      <c r="I149" s="38">
        <f>SUM(I144:I148)</f>
        <v>4369.2665000000006</v>
      </c>
    </row>
    <row r="150" spans="1:26" ht="12.75" customHeight="1">
      <c r="A150" s="25" t="s">
        <v>58</v>
      </c>
      <c r="B150" s="220" t="str">
        <f>A127</f>
        <v>MÓDULO 6 – CUSTOS INDIRETOS, TRIBUTOS E LUCRO</v>
      </c>
      <c r="C150" s="213"/>
      <c r="D150" s="213"/>
      <c r="E150" s="213"/>
      <c r="F150" s="213"/>
      <c r="G150" s="213"/>
      <c r="H150" s="214"/>
      <c r="I150" s="34">
        <f>I137</f>
        <v>1278.1657393</v>
      </c>
    </row>
    <row r="151" spans="1:26" ht="12.75" customHeight="1">
      <c r="A151" s="217" t="s">
        <v>182</v>
      </c>
      <c r="B151" s="213"/>
      <c r="C151" s="213"/>
      <c r="D151" s="213"/>
      <c r="E151" s="213"/>
      <c r="F151" s="213"/>
      <c r="G151" s="213"/>
      <c r="H151" s="214"/>
      <c r="I151" s="35">
        <f>ROUND(IFERROR(I149+I129+I130,"")/(1-SUM(H132:H136)),2)</f>
        <v>5647.43</v>
      </c>
    </row>
    <row r="152" spans="1:26" ht="12.75" customHeight="1">
      <c r="A152" s="217" t="s">
        <v>183</v>
      </c>
      <c r="B152" s="213"/>
      <c r="C152" s="213"/>
      <c r="D152" s="213"/>
      <c r="E152" s="213"/>
      <c r="F152" s="213"/>
      <c r="G152" s="213"/>
      <c r="H152" s="214"/>
      <c r="I152" s="58">
        <f>I151*G11</f>
        <v>112948.6</v>
      </c>
    </row>
    <row r="153" spans="1:26" ht="12.75" customHeight="1">
      <c r="A153" s="217" t="s">
        <v>184</v>
      </c>
      <c r="B153" s="213"/>
      <c r="C153" s="213"/>
      <c r="D153" s="213"/>
      <c r="E153" s="213"/>
      <c r="F153" s="213"/>
      <c r="G153" s="213"/>
      <c r="H153" s="214"/>
      <c r="I153" s="59">
        <f>I152*12</f>
        <v>1355383.2000000002</v>
      </c>
    </row>
    <row r="154" spans="1:26" ht="12.75" customHeight="1">
      <c r="A154" s="217" t="s">
        <v>185</v>
      </c>
      <c r="B154" s="213"/>
      <c r="C154" s="213"/>
      <c r="D154" s="213"/>
      <c r="E154" s="213"/>
      <c r="F154" s="213"/>
      <c r="G154" s="213"/>
      <c r="H154" s="214"/>
      <c r="I154" s="59">
        <f>I152*24</f>
        <v>2710766.4000000004</v>
      </c>
    </row>
    <row r="155" spans="1:26" ht="12.75" customHeight="1"/>
    <row r="156" spans="1:26" ht="12.75" customHeight="1"/>
    <row r="157" spans="1:26" ht="12.75" customHeight="1"/>
    <row r="158" spans="1:26" ht="12.75" customHeight="1"/>
    <row r="159" spans="1:26" ht="12.75" customHeight="1"/>
    <row r="160" spans="1:26" ht="12.75" customHeight="1">
      <c r="J160" s="60"/>
      <c r="K160" s="60"/>
      <c r="L160" s="60"/>
      <c r="M160" s="60"/>
      <c r="N160" s="60"/>
      <c r="O160" s="60"/>
      <c r="P160" s="60"/>
      <c r="Q160" s="60"/>
      <c r="R160" s="60"/>
      <c r="S160" s="60"/>
      <c r="T160" s="60"/>
      <c r="U160" s="60"/>
      <c r="V160" s="60"/>
      <c r="W160" s="60"/>
      <c r="X160" s="60"/>
      <c r="Y160" s="60"/>
      <c r="Z160" s="60"/>
    </row>
    <row r="161" spans="10:26" ht="12.75" customHeight="1">
      <c r="J161" s="60"/>
      <c r="K161" s="60"/>
      <c r="L161" s="60"/>
      <c r="M161" s="60"/>
      <c r="N161" s="60"/>
      <c r="O161" s="60"/>
      <c r="P161" s="60"/>
      <c r="Q161" s="60"/>
      <c r="R161" s="60"/>
      <c r="S161" s="60"/>
      <c r="T161" s="60"/>
      <c r="U161" s="60"/>
      <c r="V161" s="60"/>
      <c r="W161" s="60"/>
      <c r="X161" s="60"/>
      <c r="Y161" s="60"/>
      <c r="Z161" s="60"/>
    </row>
    <row r="162" spans="10:26" ht="12.75" customHeight="1"/>
    <row r="163" spans="10:26" ht="12.75" customHeight="1">
      <c r="K163" s="61"/>
    </row>
    <row r="164" spans="10:26" ht="12.75" customHeight="1"/>
    <row r="165" spans="10:26" ht="12.75" customHeight="1"/>
    <row r="166" spans="10:26" ht="12.75" customHeight="1"/>
    <row r="167" spans="10:26" ht="12.75" customHeight="1">
      <c r="K167" s="61"/>
    </row>
    <row r="168" spans="10:26" ht="12.75" customHeight="1">
      <c r="K168" s="61"/>
    </row>
    <row r="169" spans="10:26" ht="12.75" customHeight="1">
      <c r="K169" s="61"/>
    </row>
    <row r="170" spans="10:26" ht="12.75" customHeight="1">
      <c r="K170" s="62"/>
    </row>
    <row r="171" spans="10:26" ht="12.75" customHeight="1"/>
    <row r="172" spans="10:26" ht="12.75" customHeight="1"/>
    <row r="173" spans="10:26" ht="12.75" customHeight="1"/>
    <row r="174" spans="10:26" ht="12.75" customHeight="1">
      <c r="J174" s="63"/>
      <c r="K174" s="63"/>
      <c r="L174" s="63"/>
      <c r="M174" s="63"/>
      <c r="N174" s="63"/>
      <c r="O174" s="63"/>
      <c r="P174" s="63"/>
      <c r="Q174" s="63"/>
      <c r="R174" s="63"/>
      <c r="S174" s="63"/>
      <c r="T174" s="63"/>
      <c r="U174" s="63"/>
      <c r="V174" s="63"/>
      <c r="W174" s="63"/>
      <c r="X174" s="63"/>
      <c r="Y174" s="63"/>
      <c r="Z174" s="63"/>
    </row>
    <row r="175" spans="10:26" ht="12.75" customHeight="1"/>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59">
    <mergeCell ref="B92:G92"/>
    <mergeCell ref="B93:G93"/>
    <mergeCell ref="A94:G94"/>
    <mergeCell ref="A95:I95"/>
    <mergeCell ref="A96:I96"/>
    <mergeCell ref="A97:I97"/>
    <mergeCell ref="B98:G98"/>
    <mergeCell ref="B99:G99"/>
    <mergeCell ref="B100:G100"/>
    <mergeCell ref="B83:G83"/>
    <mergeCell ref="A84:H84"/>
    <mergeCell ref="A85:I85"/>
    <mergeCell ref="A86:I86"/>
    <mergeCell ref="B87:G87"/>
    <mergeCell ref="B88:G88"/>
    <mergeCell ref="B89:G89"/>
    <mergeCell ref="B90:G90"/>
    <mergeCell ref="B91:G91"/>
    <mergeCell ref="A74:I74"/>
    <mergeCell ref="A75:I75"/>
    <mergeCell ref="A76:I76"/>
    <mergeCell ref="A77:I77"/>
    <mergeCell ref="A78:I78"/>
    <mergeCell ref="A79:I79"/>
    <mergeCell ref="B80:G80"/>
    <mergeCell ref="B81:G81"/>
    <mergeCell ref="B82:G82"/>
    <mergeCell ref="A142:I142"/>
    <mergeCell ref="B150:H150"/>
    <mergeCell ref="A151:H151"/>
    <mergeCell ref="A152:H152"/>
    <mergeCell ref="A153:H153"/>
    <mergeCell ref="A154:H154"/>
    <mergeCell ref="A143:H143"/>
    <mergeCell ref="B144:H144"/>
    <mergeCell ref="B145:H145"/>
    <mergeCell ref="B146:H146"/>
    <mergeCell ref="B147:H147"/>
    <mergeCell ref="B148:H148"/>
    <mergeCell ref="B149:H149"/>
    <mergeCell ref="A126:I126"/>
    <mergeCell ref="A127:I127"/>
    <mergeCell ref="B128:G128"/>
    <mergeCell ref="B136:G136"/>
    <mergeCell ref="A137:G137"/>
    <mergeCell ref="A138:I138"/>
    <mergeCell ref="A139:I139"/>
    <mergeCell ref="A140:I140"/>
    <mergeCell ref="A141:I141"/>
    <mergeCell ref="B129:G129"/>
    <mergeCell ref="B130:G130"/>
    <mergeCell ref="B131:G131"/>
    <mergeCell ref="B132:G132"/>
    <mergeCell ref="B133:G133"/>
    <mergeCell ref="B134:G134"/>
    <mergeCell ref="B135:G135"/>
    <mergeCell ref="B117:G117"/>
    <mergeCell ref="A118:H118"/>
    <mergeCell ref="A119:G119"/>
    <mergeCell ref="A120:I120"/>
    <mergeCell ref="B121:G121"/>
    <mergeCell ref="B122:G122"/>
    <mergeCell ref="B123:G123"/>
    <mergeCell ref="A124:H124"/>
    <mergeCell ref="A125:I125"/>
    <mergeCell ref="A108:I108"/>
    <mergeCell ref="A109:I109"/>
    <mergeCell ref="B110:G110"/>
    <mergeCell ref="B111:G111"/>
    <mergeCell ref="A112:G112"/>
    <mergeCell ref="A113:I113"/>
    <mergeCell ref="A114:I114"/>
    <mergeCell ref="B115:G115"/>
    <mergeCell ref="B116:G116"/>
    <mergeCell ref="B57:G57"/>
    <mergeCell ref="B58:G58"/>
    <mergeCell ref="B101:G101"/>
    <mergeCell ref="B102:G102"/>
    <mergeCell ref="B103:G103"/>
    <mergeCell ref="B104:G104"/>
    <mergeCell ref="B105:G105"/>
    <mergeCell ref="A106:G106"/>
    <mergeCell ref="A107:I107"/>
    <mergeCell ref="A59:G59"/>
    <mergeCell ref="A60:I60"/>
    <mergeCell ref="A61:I61"/>
    <mergeCell ref="A62:I62"/>
    <mergeCell ref="A63:I63"/>
    <mergeCell ref="A64:I64"/>
    <mergeCell ref="A65:I65"/>
    <mergeCell ref="B66:G66"/>
    <mergeCell ref="B67:G67"/>
    <mergeCell ref="B68:G68"/>
    <mergeCell ref="B69:G69"/>
    <mergeCell ref="B70:G70"/>
    <mergeCell ref="B71:G71"/>
    <mergeCell ref="B72:G72"/>
    <mergeCell ref="A73:H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B50:G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2.14062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223" t="s">
        <v>223</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67"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35" t="s">
        <v>32</v>
      </c>
      <c r="H10" s="213"/>
      <c r="I10" s="214"/>
    </row>
    <row r="11" spans="1:26" ht="12.75">
      <c r="A11" s="236" t="s">
        <v>224</v>
      </c>
      <c r="B11" s="237"/>
      <c r="C11" s="238"/>
      <c r="D11" s="239" t="s">
        <v>204</v>
      </c>
      <c r="E11" s="237"/>
      <c r="F11" s="238"/>
      <c r="G11" s="239">
        <v>7</v>
      </c>
      <c r="H11" s="237"/>
      <c r="I11" s="240"/>
      <c r="J11" s="23"/>
      <c r="K11" s="23"/>
      <c r="L11" s="23"/>
      <c r="M11" s="23"/>
      <c r="N11" s="23"/>
      <c r="O11" s="23"/>
      <c r="P11" s="23"/>
      <c r="Q11" s="23"/>
      <c r="R11" s="23"/>
      <c r="S11" s="23"/>
      <c r="T11" s="23"/>
      <c r="U11" s="23"/>
      <c r="V11" s="23"/>
      <c r="W11" s="23"/>
      <c r="X11" s="23"/>
      <c r="Y11" s="23"/>
      <c r="Z11" s="23"/>
    </row>
    <row r="12" spans="1:26" ht="30.75" customHeight="1">
      <c r="A12" s="244" t="s">
        <v>35</v>
      </c>
      <c r="B12" s="245"/>
      <c r="C12" s="245"/>
      <c r="D12" s="245"/>
      <c r="E12" s="245"/>
      <c r="F12" s="245"/>
      <c r="G12" s="245"/>
      <c r="H12" s="245"/>
      <c r="I12" s="246"/>
    </row>
    <row r="13" spans="1:26" ht="12.75" customHeight="1">
      <c r="A13" s="217" t="s">
        <v>36</v>
      </c>
      <c r="B13" s="213"/>
      <c r="C13" s="213"/>
      <c r="D13" s="213"/>
      <c r="E13" s="213"/>
      <c r="F13" s="213"/>
      <c r="G13" s="213"/>
      <c r="H13" s="213"/>
      <c r="I13" s="214"/>
    </row>
    <row r="14" spans="1:26" ht="12.75" customHeight="1">
      <c r="A14" s="250"/>
      <c r="B14" s="213"/>
      <c r="C14" s="213"/>
      <c r="D14" s="213"/>
      <c r="E14" s="213"/>
      <c r="F14" s="213"/>
      <c r="G14" s="213"/>
      <c r="H14" s="213"/>
      <c r="I14" s="214"/>
      <c r="J14" s="24"/>
      <c r="K14" s="24"/>
      <c r="L14" s="24"/>
      <c r="M14" s="24"/>
      <c r="N14" s="24"/>
      <c r="O14" s="24"/>
      <c r="P14" s="24"/>
      <c r="Q14" s="24"/>
      <c r="R14" s="24"/>
      <c r="S14" s="24"/>
      <c r="T14" s="24"/>
      <c r="U14" s="24"/>
      <c r="V14" s="24"/>
      <c r="W14" s="24"/>
      <c r="X14" s="24"/>
      <c r="Y14" s="24"/>
      <c r="Z14" s="24"/>
    </row>
    <row r="15" spans="1:26" ht="12.75" customHeight="1">
      <c r="A15" s="229" t="s">
        <v>37</v>
      </c>
      <c r="B15" s="213"/>
      <c r="C15" s="213"/>
      <c r="D15" s="213"/>
      <c r="E15" s="213"/>
      <c r="F15" s="213"/>
      <c r="G15" s="213"/>
      <c r="H15" s="213"/>
      <c r="I15" s="214"/>
      <c r="J15" s="24"/>
      <c r="K15" s="24"/>
      <c r="L15" s="24"/>
      <c r="M15" s="24"/>
      <c r="N15" s="24"/>
      <c r="O15" s="24"/>
      <c r="P15" s="24"/>
      <c r="Q15" s="24"/>
      <c r="R15" s="24"/>
      <c r="S15" s="24"/>
      <c r="T15" s="24"/>
      <c r="U15" s="24"/>
      <c r="V15" s="24"/>
      <c r="W15" s="24"/>
      <c r="X15" s="24"/>
      <c r="Y15" s="24"/>
      <c r="Z15" s="24"/>
    </row>
    <row r="16" spans="1:26" ht="12.75" customHeight="1">
      <c r="A16" s="25">
        <v>1</v>
      </c>
      <c r="B16" s="220" t="s">
        <v>38</v>
      </c>
      <c r="C16" s="213"/>
      <c r="D16" s="213"/>
      <c r="E16" s="213"/>
      <c r="F16" s="213"/>
      <c r="G16" s="213"/>
      <c r="H16" s="214"/>
      <c r="I16" s="26" t="s">
        <v>205</v>
      </c>
    </row>
    <row r="17" spans="1:10" ht="12.75" customHeight="1">
      <c r="A17" s="25">
        <v>2</v>
      </c>
      <c r="B17" s="220" t="s">
        <v>40</v>
      </c>
      <c r="C17" s="213"/>
      <c r="D17" s="213"/>
      <c r="E17" s="213"/>
      <c r="F17" s="213"/>
      <c r="G17" s="213"/>
      <c r="H17" s="214"/>
      <c r="I17" s="27" t="str">
        <f>D11</f>
        <v>5141-20</v>
      </c>
    </row>
    <row r="18" spans="1:10" ht="12.75" customHeight="1">
      <c r="A18" s="25">
        <v>3</v>
      </c>
      <c r="B18" s="220" t="s">
        <v>41</v>
      </c>
      <c r="C18" s="213"/>
      <c r="D18" s="213"/>
      <c r="E18" s="213"/>
      <c r="F18" s="213"/>
      <c r="G18" s="213"/>
      <c r="H18" s="214"/>
      <c r="I18" s="28">
        <v>1900</v>
      </c>
    </row>
    <row r="19" spans="1:10" ht="24">
      <c r="A19" s="25">
        <v>5</v>
      </c>
      <c r="B19" s="220" t="s">
        <v>42</v>
      </c>
      <c r="C19" s="213"/>
      <c r="D19" s="213"/>
      <c r="E19" s="213"/>
      <c r="F19" s="213"/>
      <c r="G19" s="213"/>
      <c r="H19" s="214"/>
      <c r="I19" s="26" t="s">
        <v>206</v>
      </c>
    </row>
    <row r="20" spans="1:10" ht="12.75" customHeight="1">
      <c r="A20" s="25">
        <v>6</v>
      </c>
      <c r="B20" s="220" t="s">
        <v>44</v>
      </c>
      <c r="C20" s="213"/>
      <c r="D20" s="213"/>
      <c r="E20" s="213"/>
      <c r="F20" s="213"/>
      <c r="G20" s="213"/>
      <c r="H20" s="214"/>
      <c r="I20" s="29" t="str">
        <f>I6</f>
        <v>PR000063/2026</v>
      </c>
    </row>
    <row r="21" spans="1:10" ht="12.75" customHeight="1">
      <c r="A21" s="25">
        <v>7</v>
      </c>
      <c r="B21" s="220" t="s">
        <v>45</v>
      </c>
      <c r="C21" s="213"/>
      <c r="D21" s="213"/>
      <c r="E21" s="213"/>
      <c r="F21" s="213"/>
      <c r="G21" s="213"/>
      <c r="H21" s="214"/>
      <c r="I21" s="29" t="s">
        <v>46</v>
      </c>
    </row>
    <row r="22" spans="1:10" ht="12.75" customHeight="1">
      <c r="A22" s="25">
        <v>8</v>
      </c>
      <c r="B22" s="220" t="s">
        <v>47</v>
      </c>
      <c r="C22" s="213"/>
      <c r="D22" s="213"/>
      <c r="E22" s="213"/>
      <c r="F22" s="213"/>
      <c r="G22" s="213"/>
      <c r="H22" s="214"/>
      <c r="I22" s="28">
        <v>1621</v>
      </c>
    </row>
    <row r="23" spans="1:10" ht="12.75" customHeight="1">
      <c r="A23" s="251"/>
      <c r="B23" s="213"/>
      <c r="C23" s="213"/>
      <c r="D23" s="213"/>
      <c r="E23" s="213"/>
      <c r="F23" s="213"/>
      <c r="G23" s="213"/>
      <c r="H23" s="213"/>
      <c r="I23" s="214"/>
    </row>
    <row r="24" spans="1:10" ht="12.75" customHeight="1">
      <c r="A24" s="217" t="s">
        <v>48</v>
      </c>
      <c r="B24" s="213"/>
      <c r="C24" s="213"/>
      <c r="D24" s="213"/>
      <c r="E24" s="213"/>
      <c r="F24" s="213"/>
      <c r="G24" s="213"/>
      <c r="H24" s="213"/>
      <c r="I24" s="214"/>
    </row>
    <row r="25" spans="1:10" ht="12.75" customHeight="1">
      <c r="A25" s="30">
        <v>1</v>
      </c>
      <c r="B25" s="218" t="s">
        <v>49</v>
      </c>
      <c r="C25" s="213"/>
      <c r="D25" s="213"/>
      <c r="E25" s="213"/>
      <c r="F25" s="213"/>
      <c r="G25" s="214"/>
      <c r="H25" s="30" t="s">
        <v>50</v>
      </c>
      <c r="I25" s="30" t="s">
        <v>51</v>
      </c>
    </row>
    <row r="26" spans="1:10" ht="12.75" customHeight="1">
      <c r="A26" s="30" t="s">
        <v>18</v>
      </c>
      <c r="B26" s="220" t="s">
        <v>52</v>
      </c>
      <c r="C26" s="213"/>
      <c r="D26" s="213"/>
      <c r="E26" s="213"/>
      <c r="F26" s="213"/>
      <c r="G26" s="214"/>
      <c r="H26" s="31"/>
      <c r="I26" s="34">
        <f>I18</f>
        <v>1900</v>
      </c>
    </row>
    <row r="27" spans="1:10" ht="12.75" customHeight="1">
      <c r="A27" s="30" t="s">
        <v>21</v>
      </c>
      <c r="B27" s="220" t="s">
        <v>225</v>
      </c>
      <c r="C27" s="213"/>
      <c r="D27" s="213"/>
      <c r="E27" s="213"/>
      <c r="F27" s="213"/>
      <c r="G27" s="214"/>
      <c r="H27" s="33"/>
      <c r="I27" s="34">
        <f>H27*I26</f>
        <v>0</v>
      </c>
    </row>
    <row r="28" spans="1:10" ht="12.75" customHeight="1">
      <c r="A28" s="30" t="s">
        <v>24</v>
      </c>
      <c r="B28" s="220" t="s">
        <v>226</v>
      </c>
      <c r="C28" s="213"/>
      <c r="D28" s="213"/>
      <c r="E28" s="213"/>
      <c r="F28" s="213"/>
      <c r="G28" s="214"/>
      <c r="H28" s="33">
        <v>0.4</v>
      </c>
      <c r="I28" s="34">
        <f>I22*H28</f>
        <v>648.40000000000009</v>
      </c>
    </row>
    <row r="29" spans="1:10" ht="12.75" customHeight="1">
      <c r="A29" s="30" t="s">
        <v>27</v>
      </c>
      <c r="B29" s="220" t="s">
        <v>55</v>
      </c>
      <c r="C29" s="213"/>
      <c r="D29" s="213"/>
      <c r="E29" s="213"/>
      <c r="F29" s="213"/>
      <c r="G29" s="214"/>
      <c r="H29" s="33"/>
      <c r="I29" s="34">
        <v>0</v>
      </c>
    </row>
    <row r="30" spans="1:10" ht="12.75" customHeight="1">
      <c r="A30" s="30" t="s">
        <v>56</v>
      </c>
      <c r="B30" s="220" t="s">
        <v>57</v>
      </c>
      <c r="C30" s="213"/>
      <c r="D30" s="213"/>
      <c r="E30" s="213"/>
      <c r="F30" s="213"/>
      <c r="G30" s="214"/>
      <c r="H30" s="33"/>
      <c r="I30" s="34">
        <v>0</v>
      </c>
    </row>
    <row r="31" spans="1:10" ht="12.75" customHeight="1">
      <c r="A31" s="30" t="s">
        <v>58</v>
      </c>
      <c r="B31" s="220" t="s">
        <v>59</v>
      </c>
      <c r="C31" s="213"/>
      <c r="D31" s="213"/>
      <c r="E31" s="213"/>
      <c r="F31" s="213"/>
      <c r="G31" s="214"/>
      <c r="H31" s="33"/>
      <c r="I31" s="34">
        <v>0</v>
      </c>
    </row>
    <row r="32" spans="1:10" ht="12.75" customHeight="1">
      <c r="A32" s="217" t="s">
        <v>60</v>
      </c>
      <c r="B32" s="213"/>
      <c r="C32" s="213"/>
      <c r="D32" s="213"/>
      <c r="E32" s="213"/>
      <c r="F32" s="213"/>
      <c r="G32" s="213"/>
      <c r="H32" s="214"/>
      <c r="I32" s="35">
        <f>SUM(I26:I31)</f>
        <v>2548.4</v>
      </c>
      <c r="J32" s="252"/>
    </row>
    <row r="33" spans="1:26" ht="12.75" customHeight="1">
      <c r="A33" s="253" t="s">
        <v>61</v>
      </c>
      <c r="B33" s="213"/>
      <c r="C33" s="213"/>
      <c r="D33" s="213"/>
      <c r="E33" s="213"/>
      <c r="F33" s="213"/>
      <c r="G33" s="213"/>
      <c r="H33" s="213"/>
      <c r="I33" s="214"/>
      <c r="J33" s="245"/>
    </row>
    <row r="34" spans="1:26" ht="12.75" customHeight="1">
      <c r="A34" s="253" t="s">
        <v>62</v>
      </c>
      <c r="B34" s="213"/>
      <c r="C34" s="213"/>
      <c r="D34" s="213"/>
      <c r="E34" s="213"/>
      <c r="F34" s="213"/>
      <c r="G34" s="213"/>
      <c r="H34" s="213"/>
      <c r="I34" s="214"/>
    </row>
    <row r="35" spans="1:26" ht="22.5" customHeight="1">
      <c r="A35" s="253" t="s">
        <v>63</v>
      </c>
      <c r="B35" s="213"/>
      <c r="C35" s="213"/>
      <c r="D35" s="213"/>
      <c r="E35" s="213"/>
      <c r="F35" s="213"/>
      <c r="G35" s="213"/>
      <c r="H35" s="213"/>
      <c r="I35" s="214"/>
    </row>
    <row r="36" spans="1:26" ht="12.75" customHeight="1">
      <c r="A36" s="216"/>
      <c r="B36" s="213"/>
      <c r="C36" s="213"/>
      <c r="D36" s="213"/>
      <c r="E36" s="213"/>
      <c r="F36" s="213"/>
      <c r="G36" s="213"/>
      <c r="H36" s="213"/>
      <c r="I36" s="214"/>
    </row>
    <row r="37" spans="1:26" ht="12.75" customHeight="1">
      <c r="A37" s="217" t="s">
        <v>64</v>
      </c>
      <c r="B37" s="213"/>
      <c r="C37" s="213"/>
      <c r="D37" s="213"/>
      <c r="E37" s="213"/>
      <c r="F37" s="213"/>
      <c r="G37" s="213"/>
      <c r="H37" s="213"/>
      <c r="I37" s="214"/>
    </row>
    <row r="38" spans="1:26" ht="12.75" customHeight="1">
      <c r="A38" s="217" t="s">
        <v>65</v>
      </c>
      <c r="B38" s="213"/>
      <c r="C38" s="213"/>
      <c r="D38" s="213"/>
      <c r="E38" s="213"/>
      <c r="F38" s="213"/>
      <c r="G38" s="213"/>
      <c r="H38" s="213"/>
      <c r="I38" s="214"/>
    </row>
    <row r="39" spans="1:26" ht="12.75" customHeight="1">
      <c r="A39" s="30" t="s">
        <v>66</v>
      </c>
      <c r="B39" s="218" t="s">
        <v>67</v>
      </c>
      <c r="C39" s="213"/>
      <c r="D39" s="213"/>
      <c r="E39" s="213"/>
      <c r="F39" s="213"/>
      <c r="G39" s="214"/>
      <c r="H39" s="36"/>
      <c r="I39" s="30" t="s">
        <v>51</v>
      </c>
    </row>
    <row r="40" spans="1:26" ht="12.75" customHeight="1">
      <c r="A40" s="30" t="s">
        <v>18</v>
      </c>
      <c r="B40" s="219" t="s">
        <v>68</v>
      </c>
      <c r="C40" s="213"/>
      <c r="D40" s="213"/>
      <c r="E40" s="213"/>
      <c r="F40" s="213"/>
      <c r="G40" s="214"/>
      <c r="H40" s="36">
        <f>1/24</f>
        <v>4.1666666666666664E-2</v>
      </c>
      <c r="I40" s="37">
        <f>H40*I32</f>
        <v>106.18333333333334</v>
      </c>
    </row>
    <row r="41" spans="1:26" ht="12.75" customHeight="1">
      <c r="A41" s="30" t="s">
        <v>21</v>
      </c>
      <c r="B41" s="219" t="s">
        <v>69</v>
      </c>
      <c r="C41" s="213"/>
      <c r="D41" s="213"/>
      <c r="E41" s="213"/>
      <c r="F41" s="213"/>
      <c r="G41" s="214"/>
      <c r="H41" s="36">
        <f>1/3*H40</f>
        <v>1.3888888888888888E-2</v>
      </c>
      <c r="I41" s="37">
        <f>H41*I32</f>
        <v>35.394444444444446</v>
      </c>
    </row>
    <row r="42" spans="1:26" ht="12.75" customHeight="1">
      <c r="A42" s="216" t="s">
        <v>70</v>
      </c>
      <c r="B42" s="213"/>
      <c r="C42" s="213"/>
      <c r="D42" s="213"/>
      <c r="E42" s="213"/>
      <c r="F42" s="213"/>
      <c r="G42" s="214"/>
      <c r="H42" s="36">
        <f t="shared" ref="H42:I42" si="0">SUM(H37:H41)</f>
        <v>5.5555555555555552E-2</v>
      </c>
      <c r="I42" s="38">
        <f t="shared" si="0"/>
        <v>141.57777777777778</v>
      </c>
    </row>
    <row r="43" spans="1:26" ht="12.75" customHeight="1">
      <c r="A43" s="30" t="s">
        <v>71</v>
      </c>
      <c r="B43" s="220" t="s">
        <v>72</v>
      </c>
      <c r="C43" s="213"/>
      <c r="D43" s="213"/>
      <c r="E43" s="213"/>
      <c r="F43" s="213"/>
      <c r="G43" s="214"/>
      <c r="H43" s="33">
        <f>H60*H42</f>
        <v>2.0444444444444446E-2</v>
      </c>
      <c r="I43" s="34">
        <f>H43*$I$32</f>
        <v>52.100622222222228</v>
      </c>
    </row>
    <row r="44" spans="1:26" ht="12.75" customHeight="1">
      <c r="A44" s="216" t="s">
        <v>73</v>
      </c>
      <c r="B44" s="213"/>
      <c r="C44" s="213"/>
      <c r="D44" s="213"/>
      <c r="E44" s="213"/>
      <c r="F44" s="213"/>
      <c r="G44" s="214"/>
      <c r="H44" s="36">
        <f>SUM(H32:H41)</f>
        <v>5.5555555555555552E-2</v>
      </c>
      <c r="I44" s="38">
        <f>I43+I42</f>
        <v>193.67840000000001</v>
      </c>
    </row>
    <row r="45" spans="1:26" ht="12.75" customHeight="1">
      <c r="A45" s="216"/>
      <c r="B45" s="213"/>
      <c r="C45" s="213"/>
      <c r="D45" s="213"/>
      <c r="E45" s="213"/>
      <c r="F45" s="213"/>
      <c r="G45" s="213"/>
      <c r="H45" s="213"/>
      <c r="I45" s="214"/>
    </row>
    <row r="46" spans="1:26" ht="12.75">
      <c r="A46" s="221" t="s">
        <v>74</v>
      </c>
      <c r="B46" s="213"/>
      <c r="C46" s="213"/>
      <c r="D46" s="213"/>
      <c r="E46" s="213"/>
      <c r="F46" s="213"/>
      <c r="G46" s="213"/>
      <c r="H46" s="213"/>
      <c r="I46" s="214"/>
      <c r="J46" s="65"/>
      <c r="K46" s="65"/>
      <c r="L46" s="65"/>
      <c r="M46" s="65"/>
      <c r="N46" s="65"/>
      <c r="O46" s="65"/>
      <c r="P46" s="65"/>
      <c r="Q46" s="65"/>
      <c r="R46" s="65"/>
      <c r="S46" s="65"/>
      <c r="T46" s="65"/>
      <c r="U46" s="65"/>
      <c r="V46" s="65"/>
      <c r="W46" s="65"/>
      <c r="X46" s="65"/>
      <c r="Y46" s="65"/>
      <c r="Z46" s="65"/>
    </row>
    <row r="47" spans="1:26" ht="12.75">
      <c r="A47" s="221" t="s">
        <v>75</v>
      </c>
      <c r="B47" s="213"/>
      <c r="C47" s="213"/>
      <c r="D47" s="213"/>
      <c r="E47" s="213"/>
      <c r="F47" s="213"/>
      <c r="G47" s="213"/>
      <c r="H47" s="213"/>
      <c r="I47" s="214"/>
      <c r="J47" s="66"/>
      <c r="K47" s="66"/>
      <c r="L47" s="66"/>
      <c r="M47" s="66"/>
      <c r="N47" s="66"/>
      <c r="O47" s="66"/>
      <c r="P47" s="66"/>
      <c r="Q47" s="66"/>
      <c r="R47" s="66"/>
      <c r="S47" s="66"/>
      <c r="T47" s="66"/>
      <c r="U47" s="66"/>
      <c r="V47" s="66"/>
      <c r="W47" s="66"/>
      <c r="X47" s="66"/>
      <c r="Y47" s="66"/>
      <c r="Z47" s="66"/>
    </row>
    <row r="48" spans="1:26" ht="12.75">
      <c r="A48" s="221" t="s">
        <v>227</v>
      </c>
      <c r="B48" s="213"/>
      <c r="C48" s="213"/>
      <c r="D48" s="213"/>
      <c r="E48" s="213"/>
      <c r="F48" s="213"/>
      <c r="G48" s="213"/>
      <c r="H48" s="213"/>
      <c r="I48" s="214"/>
      <c r="J48" s="65"/>
      <c r="K48" s="65"/>
      <c r="L48" s="65"/>
      <c r="M48" s="65"/>
      <c r="N48" s="65"/>
      <c r="O48" s="65"/>
      <c r="P48" s="65"/>
      <c r="Q48" s="65"/>
      <c r="R48" s="65"/>
      <c r="S48" s="65"/>
      <c r="T48" s="65"/>
      <c r="U48" s="65"/>
      <c r="V48" s="65"/>
      <c r="W48" s="65"/>
      <c r="X48" s="65"/>
      <c r="Y48" s="65"/>
      <c r="Z48" s="65"/>
    </row>
    <row r="49" spans="1:12" ht="12.75" customHeight="1">
      <c r="A49" s="216"/>
      <c r="B49" s="213"/>
      <c r="C49" s="213"/>
      <c r="D49" s="213"/>
      <c r="E49" s="213"/>
      <c r="F49" s="213"/>
      <c r="G49" s="213"/>
      <c r="H49" s="213"/>
      <c r="I49" s="214"/>
    </row>
    <row r="50" spans="1:12" ht="27.75" customHeight="1">
      <c r="A50" s="222" t="s">
        <v>77</v>
      </c>
      <c r="B50" s="213"/>
      <c r="C50" s="213"/>
      <c r="D50" s="213"/>
      <c r="E50" s="213"/>
      <c r="F50" s="213"/>
      <c r="G50" s="213"/>
      <c r="H50" s="213"/>
      <c r="I50" s="214"/>
    </row>
    <row r="51" spans="1:12" ht="12.75" customHeight="1">
      <c r="A51" s="30" t="s">
        <v>78</v>
      </c>
      <c r="B51" s="218" t="s">
        <v>79</v>
      </c>
      <c r="C51" s="213"/>
      <c r="D51" s="213"/>
      <c r="E51" s="213"/>
      <c r="F51" s="213"/>
      <c r="G51" s="214"/>
      <c r="H51" s="30" t="s">
        <v>50</v>
      </c>
      <c r="I51" s="30" t="s">
        <v>51</v>
      </c>
    </row>
    <row r="52" spans="1:12" ht="12.75" customHeight="1">
      <c r="A52" s="30" t="s">
        <v>18</v>
      </c>
      <c r="B52" s="220" t="s">
        <v>80</v>
      </c>
      <c r="C52" s="213"/>
      <c r="D52" s="213"/>
      <c r="E52" s="213"/>
      <c r="F52" s="213"/>
      <c r="G52" s="214"/>
      <c r="H52" s="33">
        <v>0.2</v>
      </c>
      <c r="I52" s="34">
        <f t="shared" ref="I52:I59" si="1">H52*($I$32)</f>
        <v>509.68000000000006</v>
      </c>
    </row>
    <row r="53" spans="1:12" ht="12.75" customHeight="1">
      <c r="A53" s="30" t="s">
        <v>21</v>
      </c>
      <c r="B53" s="220" t="s">
        <v>81</v>
      </c>
      <c r="C53" s="213"/>
      <c r="D53" s="213"/>
      <c r="E53" s="213"/>
      <c r="F53" s="213"/>
      <c r="G53" s="214"/>
      <c r="H53" s="33">
        <v>2.5000000000000001E-2</v>
      </c>
      <c r="I53" s="34">
        <f t="shared" si="1"/>
        <v>63.710000000000008</v>
      </c>
    </row>
    <row r="54" spans="1:12" ht="12.75" customHeight="1">
      <c r="A54" s="30" t="s">
        <v>24</v>
      </c>
      <c r="B54" s="220" t="s">
        <v>228</v>
      </c>
      <c r="C54" s="213"/>
      <c r="D54" s="213"/>
      <c r="E54" s="213"/>
      <c r="F54" s="213"/>
      <c r="G54" s="214"/>
      <c r="H54" s="33">
        <v>0.03</v>
      </c>
      <c r="I54" s="34">
        <f t="shared" si="1"/>
        <v>76.451999999999998</v>
      </c>
    </row>
    <row r="55" spans="1:12" ht="12.75" customHeight="1">
      <c r="A55" s="30" t="s">
        <v>27</v>
      </c>
      <c r="B55" s="220" t="s">
        <v>83</v>
      </c>
      <c r="C55" s="213"/>
      <c r="D55" s="213"/>
      <c r="E55" s="213"/>
      <c r="F55" s="213"/>
      <c r="G55" s="214"/>
      <c r="H55" s="33">
        <v>1.4999999999999999E-2</v>
      </c>
      <c r="I55" s="34">
        <f t="shared" si="1"/>
        <v>38.225999999999999</v>
      </c>
    </row>
    <row r="56" spans="1:12" ht="12.75" customHeight="1">
      <c r="A56" s="30" t="s">
        <v>56</v>
      </c>
      <c r="B56" s="220" t="s">
        <v>84</v>
      </c>
      <c r="C56" s="213"/>
      <c r="D56" s="213"/>
      <c r="E56" s="213"/>
      <c r="F56" s="213"/>
      <c r="G56" s="214"/>
      <c r="H56" s="33">
        <v>0.01</v>
      </c>
      <c r="I56" s="34">
        <f t="shared" si="1"/>
        <v>25.484000000000002</v>
      </c>
      <c r="K56" s="40"/>
    </row>
    <row r="57" spans="1:12" ht="12.75" customHeight="1">
      <c r="A57" s="30" t="s">
        <v>58</v>
      </c>
      <c r="B57" s="220" t="s">
        <v>85</v>
      </c>
      <c r="C57" s="213"/>
      <c r="D57" s="213"/>
      <c r="E57" s="213"/>
      <c r="F57" s="213"/>
      <c r="G57" s="214"/>
      <c r="H57" s="33">
        <v>6.0000000000000001E-3</v>
      </c>
      <c r="I57" s="34">
        <f t="shared" si="1"/>
        <v>15.2904</v>
      </c>
    </row>
    <row r="58" spans="1:12" ht="12.75" customHeight="1">
      <c r="A58" s="30" t="s">
        <v>71</v>
      </c>
      <c r="B58" s="220" t="s">
        <v>86</v>
      </c>
      <c r="C58" s="213"/>
      <c r="D58" s="213"/>
      <c r="E58" s="213"/>
      <c r="F58" s="213"/>
      <c r="G58" s="214"/>
      <c r="H58" s="33">
        <v>2E-3</v>
      </c>
      <c r="I58" s="34">
        <f t="shared" si="1"/>
        <v>5.0968</v>
      </c>
    </row>
    <row r="59" spans="1:12" ht="12.75" customHeight="1">
      <c r="A59" s="30" t="s">
        <v>87</v>
      </c>
      <c r="B59" s="220" t="s">
        <v>88</v>
      </c>
      <c r="C59" s="213"/>
      <c r="D59" s="213"/>
      <c r="E59" s="213"/>
      <c r="F59" s="213"/>
      <c r="G59" s="214"/>
      <c r="H59" s="33">
        <v>0.08</v>
      </c>
      <c r="I59" s="34">
        <f t="shared" si="1"/>
        <v>203.87200000000001</v>
      </c>
    </row>
    <row r="60" spans="1:12" ht="12.75" customHeight="1">
      <c r="A60" s="216" t="s">
        <v>89</v>
      </c>
      <c r="B60" s="213"/>
      <c r="C60" s="213"/>
      <c r="D60" s="213"/>
      <c r="E60" s="213"/>
      <c r="F60" s="213"/>
      <c r="G60" s="214"/>
      <c r="H60" s="36">
        <f t="shared" ref="H60:I60" si="2">SUM(H52:H59)</f>
        <v>0.36800000000000005</v>
      </c>
      <c r="I60" s="38">
        <f t="shared" si="2"/>
        <v>937.8112000000001</v>
      </c>
    </row>
    <row r="61" spans="1:12" ht="12.75" customHeight="1">
      <c r="A61" s="253" t="s">
        <v>90</v>
      </c>
      <c r="B61" s="213"/>
      <c r="C61" s="213"/>
      <c r="D61" s="213"/>
      <c r="E61" s="213"/>
      <c r="F61" s="213"/>
      <c r="G61" s="213"/>
      <c r="H61" s="213"/>
      <c r="I61" s="214"/>
    </row>
    <row r="62" spans="1:12" ht="12.75" customHeight="1">
      <c r="A62" s="221" t="s">
        <v>91</v>
      </c>
      <c r="B62" s="213"/>
      <c r="C62" s="213"/>
      <c r="D62" s="213"/>
      <c r="E62" s="213"/>
      <c r="F62" s="213"/>
      <c r="G62" s="213"/>
      <c r="H62" s="213"/>
      <c r="I62" s="214"/>
    </row>
    <row r="63" spans="1:12" ht="12.75" customHeight="1">
      <c r="A63" s="221" t="s">
        <v>92</v>
      </c>
      <c r="B63" s="213"/>
      <c r="C63" s="213"/>
      <c r="D63" s="213"/>
      <c r="E63" s="213"/>
      <c r="F63" s="213"/>
      <c r="G63" s="213"/>
      <c r="H63" s="213"/>
      <c r="I63" s="214"/>
      <c r="L63" s="41"/>
    </row>
    <row r="64" spans="1:12" ht="12.75" customHeight="1">
      <c r="A64" s="221" t="s">
        <v>93</v>
      </c>
      <c r="B64" s="213"/>
      <c r="C64" s="213"/>
      <c r="D64" s="213"/>
      <c r="E64" s="213"/>
      <c r="F64" s="213"/>
      <c r="G64" s="213"/>
      <c r="H64" s="213"/>
      <c r="I64" s="214"/>
      <c r="L64" s="41"/>
    </row>
    <row r="65" spans="1:12" ht="12.75" customHeight="1">
      <c r="A65" s="216"/>
      <c r="B65" s="213"/>
      <c r="C65" s="213"/>
      <c r="D65" s="213"/>
      <c r="E65" s="213"/>
      <c r="F65" s="213"/>
      <c r="G65" s="213"/>
      <c r="H65" s="213"/>
      <c r="I65" s="214"/>
      <c r="K65" s="42"/>
      <c r="L65" s="41"/>
    </row>
    <row r="66" spans="1:12" ht="11.25" customHeight="1">
      <c r="A66" s="217" t="s">
        <v>94</v>
      </c>
      <c r="B66" s="213"/>
      <c r="C66" s="213"/>
      <c r="D66" s="213"/>
      <c r="E66" s="213"/>
      <c r="F66" s="213"/>
      <c r="G66" s="213"/>
      <c r="H66" s="213"/>
      <c r="I66" s="214"/>
    </row>
    <row r="67" spans="1:12" ht="12.75" customHeight="1">
      <c r="A67" s="30" t="s">
        <v>95</v>
      </c>
      <c r="B67" s="218" t="s">
        <v>96</v>
      </c>
      <c r="C67" s="213"/>
      <c r="D67" s="213"/>
      <c r="E67" s="213"/>
      <c r="F67" s="213"/>
      <c r="G67" s="214"/>
      <c r="H67" s="30"/>
      <c r="I67" s="30" t="s">
        <v>51</v>
      </c>
    </row>
    <row r="68" spans="1:12" ht="12.75" customHeight="1">
      <c r="A68" s="30" t="s">
        <v>18</v>
      </c>
      <c r="B68" s="219" t="s">
        <v>211</v>
      </c>
      <c r="C68" s="213"/>
      <c r="D68" s="213"/>
      <c r="E68" s="213"/>
      <c r="F68" s="213"/>
      <c r="G68" s="214"/>
      <c r="H68" s="25" t="s">
        <v>98</v>
      </c>
      <c r="I68" s="44">
        <v>900</v>
      </c>
    </row>
    <row r="69" spans="1:12" ht="12.75" customHeight="1">
      <c r="A69" s="30" t="s">
        <v>21</v>
      </c>
      <c r="B69" s="220" t="s">
        <v>212</v>
      </c>
      <c r="C69" s="213"/>
      <c r="D69" s="213"/>
      <c r="E69" s="213"/>
      <c r="F69" s="213"/>
      <c r="G69" s="214"/>
      <c r="H69" s="25" t="s">
        <v>98</v>
      </c>
      <c r="I69" s="44">
        <v>205</v>
      </c>
    </row>
    <row r="70" spans="1:12" ht="12.75" customHeight="1">
      <c r="A70" s="30" t="s">
        <v>24</v>
      </c>
      <c r="B70" s="219" t="s">
        <v>229</v>
      </c>
      <c r="C70" s="213"/>
      <c r="D70" s="213"/>
      <c r="E70" s="213"/>
      <c r="F70" s="213"/>
      <c r="G70" s="214"/>
      <c r="H70" s="25" t="s">
        <v>98</v>
      </c>
      <c r="I70" s="44">
        <v>150</v>
      </c>
    </row>
    <row r="71" spans="1:12" ht="12.75" customHeight="1">
      <c r="A71" s="30" t="s">
        <v>27</v>
      </c>
      <c r="B71" s="219" t="s">
        <v>102</v>
      </c>
      <c r="C71" s="213"/>
      <c r="D71" s="213"/>
      <c r="E71" s="213"/>
      <c r="F71" s="213"/>
      <c r="G71" s="214"/>
      <c r="H71" s="25" t="s">
        <v>98</v>
      </c>
      <c r="I71" s="44">
        <v>94.5</v>
      </c>
    </row>
    <row r="72" spans="1:12" ht="12.75" customHeight="1">
      <c r="A72" s="30" t="s">
        <v>56</v>
      </c>
      <c r="B72" s="219" t="s">
        <v>214</v>
      </c>
      <c r="C72" s="213"/>
      <c r="D72" s="213"/>
      <c r="E72" s="213"/>
      <c r="F72" s="213"/>
      <c r="G72" s="214"/>
      <c r="H72" s="25" t="s">
        <v>98</v>
      </c>
      <c r="I72" s="44">
        <v>31</v>
      </c>
    </row>
    <row r="73" spans="1:12" ht="12.75" customHeight="1">
      <c r="A73" s="30" t="s">
        <v>58</v>
      </c>
      <c r="B73" s="220" t="s">
        <v>230</v>
      </c>
      <c r="C73" s="213"/>
      <c r="D73" s="213"/>
      <c r="E73" s="213"/>
      <c r="F73" s="213"/>
      <c r="G73" s="214"/>
      <c r="H73" s="46">
        <v>31</v>
      </c>
      <c r="I73" s="37">
        <v>0</v>
      </c>
    </row>
    <row r="74" spans="1:12" ht="12.75" customHeight="1">
      <c r="A74" s="216" t="s">
        <v>104</v>
      </c>
      <c r="B74" s="213"/>
      <c r="C74" s="213"/>
      <c r="D74" s="213"/>
      <c r="E74" s="213"/>
      <c r="F74" s="213"/>
      <c r="G74" s="213"/>
      <c r="H74" s="214"/>
      <c r="I74" s="38">
        <f>SUM(I68:I73)</f>
        <v>1380.5</v>
      </c>
      <c r="K74" s="40"/>
    </row>
    <row r="75" spans="1:12" ht="23.25" customHeight="1">
      <c r="A75" s="253" t="s">
        <v>231</v>
      </c>
      <c r="B75" s="213"/>
      <c r="C75" s="213"/>
      <c r="D75" s="213"/>
      <c r="E75" s="213"/>
      <c r="F75" s="213"/>
      <c r="G75" s="213"/>
      <c r="H75" s="213"/>
      <c r="I75" s="214"/>
      <c r="K75" s="40"/>
    </row>
    <row r="76" spans="1:12" ht="23.25" customHeight="1">
      <c r="A76" s="253" t="s">
        <v>106</v>
      </c>
      <c r="B76" s="213"/>
      <c r="C76" s="213"/>
      <c r="D76" s="213"/>
      <c r="E76" s="213"/>
      <c r="F76" s="213"/>
      <c r="G76" s="213"/>
      <c r="H76" s="213"/>
      <c r="I76" s="214"/>
      <c r="K76" s="40"/>
    </row>
    <row r="77" spans="1:12" ht="12.75" customHeight="1">
      <c r="A77" s="221" t="s">
        <v>107</v>
      </c>
      <c r="B77" s="213"/>
      <c r="C77" s="213"/>
      <c r="D77" s="213"/>
      <c r="E77" s="213"/>
      <c r="F77" s="213"/>
      <c r="G77" s="213"/>
      <c r="H77" s="213"/>
      <c r="I77" s="214"/>
    </row>
    <row r="78" spans="1:12" ht="23.25" customHeight="1">
      <c r="A78" s="221" t="s">
        <v>108</v>
      </c>
      <c r="B78" s="213"/>
      <c r="C78" s="213"/>
      <c r="D78" s="213"/>
      <c r="E78" s="213"/>
      <c r="F78" s="213"/>
      <c r="G78" s="213"/>
      <c r="H78" s="213"/>
      <c r="I78" s="214"/>
    </row>
    <row r="79" spans="1:12" ht="12.75" customHeight="1">
      <c r="A79" s="261"/>
      <c r="B79" s="213"/>
      <c r="C79" s="213"/>
      <c r="D79" s="213"/>
      <c r="E79" s="213"/>
      <c r="F79" s="213"/>
      <c r="G79" s="213"/>
      <c r="H79" s="213"/>
      <c r="I79" s="214"/>
    </row>
    <row r="80" spans="1:12" ht="12.75" customHeight="1">
      <c r="A80" s="222" t="s">
        <v>109</v>
      </c>
      <c r="B80" s="213"/>
      <c r="C80" s="213"/>
      <c r="D80" s="213"/>
      <c r="E80" s="213"/>
      <c r="F80" s="213"/>
      <c r="G80" s="213"/>
      <c r="H80" s="213"/>
      <c r="I80" s="214"/>
    </row>
    <row r="81" spans="1:9" ht="12.75" customHeight="1">
      <c r="A81" s="30">
        <v>2</v>
      </c>
      <c r="B81" s="218" t="s">
        <v>110</v>
      </c>
      <c r="C81" s="213"/>
      <c r="D81" s="213"/>
      <c r="E81" s="213"/>
      <c r="F81" s="213"/>
      <c r="G81" s="214"/>
      <c r="H81" s="30"/>
      <c r="I81" s="30" t="s">
        <v>51</v>
      </c>
    </row>
    <row r="82" spans="1:9" ht="12.75" customHeight="1">
      <c r="A82" s="30" t="s">
        <v>18</v>
      </c>
      <c r="B82" s="219" t="s">
        <v>67</v>
      </c>
      <c r="C82" s="213"/>
      <c r="D82" s="213"/>
      <c r="E82" s="213"/>
      <c r="F82" s="213"/>
      <c r="G82" s="214"/>
      <c r="H82" s="25" t="s">
        <v>98</v>
      </c>
      <c r="I82" s="37">
        <f>I44</f>
        <v>193.67840000000001</v>
      </c>
    </row>
    <row r="83" spans="1:9" ht="12.75" customHeight="1">
      <c r="A83" s="30" t="s">
        <v>21</v>
      </c>
      <c r="B83" s="219" t="s">
        <v>79</v>
      </c>
      <c r="C83" s="213"/>
      <c r="D83" s="213"/>
      <c r="E83" s="213"/>
      <c r="F83" s="213"/>
      <c r="G83" s="214"/>
      <c r="H83" s="25" t="s">
        <v>98</v>
      </c>
      <c r="I83" s="37">
        <f>I60</f>
        <v>937.8112000000001</v>
      </c>
    </row>
    <row r="84" spans="1:9" ht="12.75" customHeight="1">
      <c r="A84" s="30" t="s">
        <v>24</v>
      </c>
      <c r="B84" s="219" t="s">
        <v>96</v>
      </c>
      <c r="C84" s="213"/>
      <c r="D84" s="213"/>
      <c r="E84" s="213"/>
      <c r="F84" s="213"/>
      <c r="G84" s="214"/>
      <c r="H84" s="25" t="s">
        <v>98</v>
      </c>
      <c r="I84" s="37">
        <f>I74</f>
        <v>1380.5</v>
      </c>
    </row>
    <row r="85" spans="1:9" ht="12.75" customHeight="1">
      <c r="A85" s="217" t="s">
        <v>111</v>
      </c>
      <c r="B85" s="213"/>
      <c r="C85" s="213"/>
      <c r="D85" s="213"/>
      <c r="E85" s="213"/>
      <c r="F85" s="213"/>
      <c r="G85" s="213"/>
      <c r="H85" s="214"/>
      <c r="I85" s="35">
        <f>SUM(I82:I84)</f>
        <v>2511.9895999999999</v>
      </c>
    </row>
    <row r="86" spans="1:9" ht="12.75" customHeight="1">
      <c r="A86" s="262"/>
      <c r="B86" s="213"/>
      <c r="C86" s="213"/>
      <c r="D86" s="213"/>
      <c r="E86" s="213"/>
      <c r="F86" s="213"/>
      <c r="G86" s="213"/>
      <c r="H86" s="213"/>
      <c r="I86" s="214"/>
    </row>
    <row r="87" spans="1:9" ht="12.75" customHeight="1">
      <c r="A87" s="217" t="s">
        <v>112</v>
      </c>
      <c r="B87" s="213"/>
      <c r="C87" s="213"/>
      <c r="D87" s="213"/>
      <c r="E87" s="213"/>
      <c r="F87" s="213"/>
      <c r="G87" s="213"/>
      <c r="H87" s="213"/>
      <c r="I87" s="214"/>
    </row>
    <row r="88" spans="1:9" ht="12.75" customHeight="1">
      <c r="A88" s="47">
        <v>3</v>
      </c>
      <c r="B88" s="254" t="s">
        <v>113</v>
      </c>
      <c r="C88" s="213"/>
      <c r="D88" s="213"/>
      <c r="E88" s="213"/>
      <c r="F88" s="213"/>
      <c r="G88" s="214"/>
      <c r="H88" s="47" t="s">
        <v>50</v>
      </c>
      <c r="I88" s="47" t="s">
        <v>51</v>
      </c>
    </row>
    <row r="89" spans="1:9" ht="12.75" customHeight="1">
      <c r="A89" s="30" t="s">
        <v>18</v>
      </c>
      <c r="B89" s="220" t="s">
        <v>114</v>
      </c>
      <c r="C89" s="213"/>
      <c r="D89" s="213"/>
      <c r="E89" s="213"/>
      <c r="F89" s="213"/>
      <c r="G89" s="214"/>
      <c r="H89" s="33">
        <f>1/24*0.05</f>
        <v>2.0833333333333333E-3</v>
      </c>
      <c r="I89" s="34">
        <f t="shared" ref="I89:I94" si="3">H89*$I$32</f>
        <v>5.309166666666667</v>
      </c>
    </row>
    <row r="90" spans="1:9" ht="12.75" customHeight="1">
      <c r="A90" s="30" t="s">
        <v>21</v>
      </c>
      <c r="B90" s="220" t="s">
        <v>115</v>
      </c>
      <c r="C90" s="213"/>
      <c r="D90" s="213"/>
      <c r="E90" s="213"/>
      <c r="F90" s="213"/>
      <c r="G90" s="214"/>
      <c r="H90" s="33">
        <f>H59*H89</f>
        <v>1.6666666666666666E-4</v>
      </c>
      <c r="I90" s="34">
        <f t="shared" si="3"/>
        <v>0.42473333333333335</v>
      </c>
    </row>
    <row r="91" spans="1:9" ht="12.75" customHeight="1">
      <c r="A91" s="30" t="s">
        <v>24</v>
      </c>
      <c r="B91" s="220" t="s">
        <v>116</v>
      </c>
      <c r="C91" s="213"/>
      <c r="D91" s="213"/>
      <c r="E91" s="213"/>
      <c r="F91" s="213"/>
      <c r="G91" s="214"/>
      <c r="H91" s="33">
        <v>3.44E-2</v>
      </c>
      <c r="I91" s="34">
        <f t="shared" si="3"/>
        <v>87.664960000000008</v>
      </c>
    </row>
    <row r="92" spans="1:9" ht="12.75" customHeight="1">
      <c r="A92" s="30" t="s">
        <v>27</v>
      </c>
      <c r="B92" s="220" t="s">
        <v>117</v>
      </c>
      <c r="C92" s="213"/>
      <c r="D92" s="213"/>
      <c r="E92" s="213"/>
      <c r="F92" s="213"/>
      <c r="G92" s="214"/>
      <c r="H92" s="33">
        <v>1.9400000000000001E-2</v>
      </c>
      <c r="I92" s="34">
        <f t="shared" si="3"/>
        <v>49.438960000000002</v>
      </c>
    </row>
    <row r="93" spans="1:9" ht="12.75" customHeight="1">
      <c r="A93" s="30" t="s">
        <v>56</v>
      </c>
      <c r="B93" s="220" t="s">
        <v>118</v>
      </c>
      <c r="C93" s="213"/>
      <c r="D93" s="213"/>
      <c r="E93" s="213"/>
      <c r="F93" s="213"/>
      <c r="G93" s="214"/>
      <c r="H93" s="33">
        <f>H60*H92</f>
        <v>7.1392000000000009E-3</v>
      </c>
      <c r="I93" s="34">
        <f t="shared" si="3"/>
        <v>18.193537280000005</v>
      </c>
    </row>
    <row r="94" spans="1:9" ht="12.75" customHeight="1">
      <c r="A94" s="30" t="s">
        <v>58</v>
      </c>
      <c r="B94" s="220" t="s">
        <v>119</v>
      </c>
      <c r="C94" s="213"/>
      <c r="D94" s="213"/>
      <c r="E94" s="213"/>
      <c r="F94" s="213"/>
      <c r="G94" s="214"/>
      <c r="H94" s="33">
        <f>H92*H59*0.4</f>
        <v>6.2080000000000002E-4</v>
      </c>
      <c r="I94" s="34">
        <f t="shared" si="3"/>
        <v>1.5820467200000001</v>
      </c>
    </row>
    <row r="95" spans="1:9" ht="12.75" customHeight="1">
      <c r="A95" s="263" t="s">
        <v>120</v>
      </c>
      <c r="B95" s="213"/>
      <c r="C95" s="213"/>
      <c r="D95" s="213"/>
      <c r="E95" s="213"/>
      <c r="F95" s="213"/>
      <c r="G95" s="214"/>
      <c r="H95" s="48">
        <f t="shared" ref="H95:I95" si="4">SUM(H89:H94)</f>
        <v>6.3810000000000006E-2</v>
      </c>
      <c r="I95" s="49">
        <f t="shared" si="4"/>
        <v>162.61340400000003</v>
      </c>
    </row>
    <row r="96" spans="1:9" ht="12.75" customHeight="1">
      <c r="A96" s="216"/>
      <c r="B96" s="213"/>
      <c r="C96" s="213"/>
      <c r="D96" s="213"/>
      <c r="E96" s="213"/>
      <c r="F96" s="213"/>
      <c r="G96" s="213"/>
      <c r="H96" s="213"/>
      <c r="I96" s="214"/>
    </row>
    <row r="97" spans="1:9" ht="12.75" customHeight="1">
      <c r="A97" s="217" t="s">
        <v>121</v>
      </c>
      <c r="B97" s="213"/>
      <c r="C97" s="213"/>
      <c r="D97" s="213"/>
      <c r="E97" s="213"/>
      <c r="F97" s="213"/>
      <c r="G97" s="213"/>
      <c r="H97" s="213"/>
      <c r="I97" s="214"/>
    </row>
    <row r="98" spans="1:9" ht="12.75" customHeight="1">
      <c r="A98" s="217" t="s">
        <v>122</v>
      </c>
      <c r="B98" s="213"/>
      <c r="C98" s="213"/>
      <c r="D98" s="213"/>
      <c r="E98" s="213"/>
      <c r="F98" s="213"/>
      <c r="G98" s="213"/>
      <c r="H98" s="213"/>
      <c r="I98" s="214"/>
    </row>
    <row r="99" spans="1:9" ht="12.75" customHeight="1">
      <c r="A99" s="47" t="s">
        <v>123</v>
      </c>
      <c r="B99" s="254" t="s">
        <v>124</v>
      </c>
      <c r="C99" s="213"/>
      <c r="D99" s="213"/>
      <c r="E99" s="213"/>
      <c r="F99" s="213"/>
      <c r="G99" s="214"/>
      <c r="H99" s="47" t="s">
        <v>50</v>
      </c>
      <c r="I99" s="47" t="s">
        <v>51</v>
      </c>
    </row>
    <row r="100" spans="1:9" ht="12.75" customHeight="1">
      <c r="A100" s="30" t="s">
        <v>18</v>
      </c>
      <c r="B100" s="220" t="s">
        <v>125</v>
      </c>
      <c r="C100" s="213"/>
      <c r="D100" s="213"/>
      <c r="E100" s="213"/>
      <c r="F100" s="213"/>
      <c r="G100" s="214"/>
      <c r="H100" s="33">
        <v>0</v>
      </c>
      <c r="I100" s="34">
        <f t="shared" ref="I100:I107" si="5">H100*$I$32</f>
        <v>0</v>
      </c>
    </row>
    <row r="101" spans="1:9" ht="12.75" customHeight="1">
      <c r="A101" s="30" t="s">
        <v>21</v>
      </c>
      <c r="B101" s="220" t="s">
        <v>126</v>
      </c>
      <c r="C101" s="213"/>
      <c r="D101" s="213"/>
      <c r="E101" s="213"/>
      <c r="F101" s="213"/>
      <c r="G101" s="214"/>
      <c r="H101" s="33">
        <v>0</v>
      </c>
      <c r="I101" s="34">
        <f t="shared" si="5"/>
        <v>0</v>
      </c>
    </row>
    <row r="102" spans="1:9" ht="12.75" customHeight="1">
      <c r="A102" s="30" t="s">
        <v>24</v>
      </c>
      <c r="B102" s="220" t="s">
        <v>127</v>
      </c>
      <c r="C102" s="213"/>
      <c r="D102" s="213"/>
      <c r="E102" s="213"/>
      <c r="F102" s="213"/>
      <c r="G102" s="214"/>
      <c r="H102" s="33">
        <v>0</v>
      </c>
      <c r="I102" s="34">
        <f t="shared" si="5"/>
        <v>0</v>
      </c>
    </row>
    <row r="103" spans="1:9" ht="12.75" customHeight="1">
      <c r="A103" s="30" t="s">
        <v>27</v>
      </c>
      <c r="B103" s="220" t="s">
        <v>128</v>
      </c>
      <c r="C103" s="213"/>
      <c r="D103" s="213"/>
      <c r="E103" s="213"/>
      <c r="F103" s="213"/>
      <c r="G103" s="214"/>
      <c r="H103" s="33">
        <v>2.0000000000000001E-4</v>
      </c>
      <c r="I103" s="34">
        <f t="shared" si="5"/>
        <v>0.50968000000000002</v>
      </c>
    </row>
    <row r="104" spans="1:9" ht="12.75" customHeight="1">
      <c r="A104" s="30" t="s">
        <v>56</v>
      </c>
      <c r="B104" s="220" t="s">
        <v>129</v>
      </c>
      <c r="C104" s="213"/>
      <c r="D104" s="213"/>
      <c r="E104" s="213"/>
      <c r="F104" s="213"/>
      <c r="G104" s="214"/>
      <c r="H104" s="33">
        <v>6.9999999999999999E-4</v>
      </c>
      <c r="I104" s="34">
        <f t="shared" si="5"/>
        <v>1.7838800000000001</v>
      </c>
    </row>
    <row r="105" spans="1:9" ht="12.75" customHeight="1">
      <c r="A105" s="30" t="s">
        <v>58</v>
      </c>
      <c r="B105" s="220" t="s">
        <v>130</v>
      </c>
      <c r="C105" s="213"/>
      <c r="D105" s="213"/>
      <c r="E105" s="213"/>
      <c r="F105" s="213"/>
      <c r="G105" s="214"/>
      <c r="H105" s="33">
        <v>2.8999999999999998E-3</v>
      </c>
      <c r="I105" s="34">
        <f t="shared" si="5"/>
        <v>7.3903599999999994</v>
      </c>
    </row>
    <row r="106" spans="1:9" ht="12.75" customHeight="1">
      <c r="A106" s="50" t="s">
        <v>71</v>
      </c>
      <c r="B106" s="220" t="s">
        <v>131</v>
      </c>
      <c r="C106" s="213"/>
      <c r="D106" s="213"/>
      <c r="E106" s="213"/>
      <c r="F106" s="213"/>
      <c r="G106" s="214"/>
      <c r="H106" s="33"/>
      <c r="I106" s="34">
        <f t="shared" si="5"/>
        <v>0</v>
      </c>
    </row>
    <row r="107" spans="1:9" ht="12.75" customHeight="1">
      <c r="A107" s="216" t="s">
        <v>132</v>
      </c>
      <c r="B107" s="213"/>
      <c r="C107" s="213"/>
      <c r="D107" s="213"/>
      <c r="E107" s="213"/>
      <c r="F107" s="213"/>
      <c r="G107" s="214"/>
      <c r="H107" s="36">
        <f>SUM(H100:H106)</f>
        <v>3.7999999999999996E-3</v>
      </c>
      <c r="I107" s="38">
        <f t="shared" si="5"/>
        <v>9.6839199999999988</v>
      </c>
    </row>
    <row r="108" spans="1:9" ht="23.25" customHeight="1">
      <c r="A108" s="253" t="s">
        <v>217</v>
      </c>
      <c r="B108" s="213"/>
      <c r="C108" s="213"/>
      <c r="D108" s="213"/>
      <c r="E108" s="213"/>
      <c r="F108" s="213"/>
      <c r="G108" s="213"/>
      <c r="H108" s="213"/>
      <c r="I108" s="214"/>
    </row>
    <row r="109" spans="1:9" ht="12.75" customHeight="1">
      <c r="A109" s="216"/>
      <c r="B109" s="213"/>
      <c r="C109" s="213"/>
      <c r="D109" s="213"/>
      <c r="E109" s="213"/>
      <c r="F109" s="213"/>
      <c r="G109" s="213"/>
      <c r="H109" s="213"/>
      <c r="I109" s="214"/>
    </row>
    <row r="110" spans="1:9" ht="12.75" customHeight="1">
      <c r="A110" s="217" t="s">
        <v>134</v>
      </c>
      <c r="B110" s="213"/>
      <c r="C110" s="213"/>
      <c r="D110" s="213"/>
      <c r="E110" s="213"/>
      <c r="F110" s="213"/>
      <c r="G110" s="213"/>
      <c r="H110" s="213"/>
      <c r="I110" s="214"/>
    </row>
    <row r="111" spans="1:9" ht="12.75" customHeight="1">
      <c r="A111" s="47" t="s">
        <v>135</v>
      </c>
      <c r="B111" s="254" t="s">
        <v>124</v>
      </c>
      <c r="C111" s="213"/>
      <c r="D111" s="213"/>
      <c r="E111" s="213"/>
      <c r="F111" s="213"/>
      <c r="G111" s="214"/>
      <c r="H111" s="47" t="s">
        <v>50</v>
      </c>
      <c r="I111" s="47" t="s">
        <v>51</v>
      </c>
    </row>
    <row r="112" spans="1:9" ht="12.75" customHeight="1">
      <c r="A112" s="30" t="s">
        <v>18</v>
      </c>
      <c r="B112" s="220" t="s">
        <v>136</v>
      </c>
      <c r="C112" s="213"/>
      <c r="D112" s="213"/>
      <c r="E112" s="213"/>
      <c r="F112" s="213"/>
      <c r="G112" s="214"/>
      <c r="H112" s="33"/>
      <c r="I112" s="34">
        <f t="shared" ref="I112:I113" si="6">H112*$I$32</f>
        <v>0</v>
      </c>
    </row>
    <row r="113" spans="1:12" ht="12.75" customHeight="1">
      <c r="A113" s="216" t="s">
        <v>137</v>
      </c>
      <c r="B113" s="213"/>
      <c r="C113" s="213"/>
      <c r="D113" s="213"/>
      <c r="E113" s="213"/>
      <c r="F113" s="213"/>
      <c r="G113" s="214"/>
      <c r="H113" s="36">
        <f>SUM(H112)</f>
        <v>0</v>
      </c>
      <c r="I113" s="34">
        <f t="shared" si="6"/>
        <v>0</v>
      </c>
    </row>
    <row r="114" spans="1:12" ht="12.75" customHeight="1">
      <c r="A114" s="250"/>
      <c r="B114" s="213"/>
      <c r="C114" s="213"/>
      <c r="D114" s="213"/>
      <c r="E114" s="213"/>
      <c r="F114" s="213"/>
      <c r="G114" s="213"/>
      <c r="H114" s="213"/>
      <c r="I114" s="214"/>
      <c r="L114" s="41"/>
    </row>
    <row r="115" spans="1:12" ht="12.75" customHeight="1">
      <c r="A115" s="217" t="s">
        <v>138</v>
      </c>
      <c r="B115" s="213"/>
      <c r="C115" s="213"/>
      <c r="D115" s="213"/>
      <c r="E115" s="213"/>
      <c r="F115" s="213"/>
      <c r="G115" s="213"/>
      <c r="H115" s="213"/>
      <c r="I115" s="214"/>
    </row>
    <row r="116" spans="1:12" ht="12.75" customHeight="1">
      <c r="A116" s="30">
        <v>4</v>
      </c>
      <c r="B116" s="218" t="s">
        <v>139</v>
      </c>
      <c r="C116" s="213"/>
      <c r="D116" s="213"/>
      <c r="E116" s="213"/>
      <c r="F116" s="213"/>
      <c r="G116" s="214"/>
      <c r="H116" s="30"/>
      <c r="I116" s="30" t="s">
        <v>51</v>
      </c>
    </row>
    <row r="117" spans="1:12" ht="12.75" customHeight="1">
      <c r="A117" s="30" t="s">
        <v>18</v>
      </c>
      <c r="B117" s="219" t="s">
        <v>140</v>
      </c>
      <c r="C117" s="213"/>
      <c r="D117" s="213"/>
      <c r="E117" s="213"/>
      <c r="F117" s="213"/>
      <c r="G117" s="214"/>
      <c r="H117" s="25" t="s">
        <v>98</v>
      </c>
      <c r="I117" s="37">
        <f>I107</f>
        <v>9.6839199999999988</v>
      </c>
    </row>
    <row r="118" spans="1:12" ht="12.75" customHeight="1">
      <c r="A118" s="30" t="s">
        <v>21</v>
      </c>
      <c r="B118" s="219" t="s">
        <v>141</v>
      </c>
      <c r="C118" s="213"/>
      <c r="D118" s="213"/>
      <c r="E118" s="213"/>
      <c r="F118" s="213"/>
      <c r="G118" s="214"/>
      <c r="H118" s="25" t="s">
        <v>98</v>
      </c>
      <c r="I118" s="37">
        <f>I113</f>
        <v>0</v>
      </c>
    </row>
    <row r="119" spans="1:12" ht="12.75" customHeight="1">
      <c r="A119" s="217" t="s">
        <v>142</v>
      </c>
      <c r="B119" s="213"/>
      <c r="C119" s="213"/>
      <c r="D119" s="213"/>
      <c r="E119" s="213"/>
      <c r="F119" s="213"/>
      <c r="G119" s="213"/>
      <c r="H119" s="214"/>
      <c r="I119" s="35">
        <f>SUM(I117:I118)</f>
        <v>9.6839199999999988</v>
      </c>
    </row>
    <row r="120" spans="1:12" ht="12.75" customHeight="1">
      <c r="A120" s="216"/>
      <c r="B120" s="213"/>
      <c r="C120" s="213"/>
      <c r="D120" s="213"/>
      <c r="E120" s="213"/>
      <c r="F120" s="213"/>
      <c r="G120" s="214"/>
      <c r="H120" s="36"/>
      <c r="I120" s="38"/>
    </row>
    <row r="121" spans="1:12" ht="12.75" customHeight="1">
      <c r="A121" s="217" t="s">
        <v>143</v>
      </c>
      <c r="B121" s="213"/>
      <c r="C121" s="213"/>
      <c r="D121" s="213"/>
      <c r="E121" s="213"/>
      <c r="F121" s="213"/>
      <c r="G121" s="213"/>
      <c r="H121" s="213"/>
      <c r="I121" s="214"/>
    </row>
    <row r="122" spans="1:12" ht="12.75" customHeight="1">
      <c r="A122" s="30">
        <v>5</v>
      </c>
      <c r="B122" s="218" t="s">
        <v>144</v>
      </c>
      <c r="C122" s="213"/>
      <c r="D122" s="213"/>
      <c r="E122" s="213"/>
      <c r="F122" s="213"/>
      <c r="G122" s="214"/>
      <c r="H122" s="30"/>
      <c r="I122" s="30" t="s">
        <v>196</v>
      </c>
    </row>
    <row r="123" spans="1:12" ht="12.75" customHeight="1">
      <c r="A123" s="30" t="s">
        <v>18</v>
      </c>
      <c r="B123" s="220" t="s">
        <v>147</v>
      </c>
      <c r="C123" s="213"/>
      <c r="D123" s="213"/>
      <c r="E123" s="213"/>
      <c r="F123" s="213"/>
      <c r="G123" s="214"/>
      <c r="H123" s="51">
        <f>'Uniformes e EPIs'!F69</f>
        <v>1885.74</v>
      </c>
      <c r="I123" s="34">
        <f t="shared" ref="I123:I124" si="7">H123/24</f>
        <v>78.572500000000005</v>
      </c>
    </row>
    <row r="124" spans="1:12" ht="12.75" customHeight="1">
      <c r="A124" s="30" t="s">
        <v>21</v>
      </c>
      <c r="B124" s="220" t="s">
        <v>148</v>
      </c>
      <c r="C124" s="213"/>
      <c r="D124" s="213"/>
      <c r="E124" s="213"/>
      <c r="F124" s="213"/>
      <c r="G124" s="214"/>
      <c r="H124" s="51">
        <f>'Uniformes e EPIs'!F82</f>
        <v>915.24</v>
      </c>
      <c r="I124" s="34">
        <f t="shared" si="7"/>
        <v>38.134999999999998</v>
      </c>
    </row>
    <row r="125" spans="1:12" ht="12.75" customHeight="1">
      <c r="A125" s="217" t="s">
        <v>157</v>
      </c>
      <c r="B125" s="213"/>
      <c r="C125" s="213"/>
      <c r="D125" s="213"/>
      <c r="E125" s="213"/>
      <c r="F125" s="213"/>
      <c r="G125" s="213"/>
      <c r="H125" s="214"/>
      <c r="I125" s="35">
        <f>SUM(I123:I124)</f>
        <v>116.70750000000001</v>
      </c>
    </row>
    <row r="126" spans="1:12" ht="12.75" customHeight="1">
      <c r="A126" s="255" t="s">
        <v>232</v>
      </c>
      <c r="B126" s="233"/>
      <c r="C126" s="233"/>
      <c r="D126" s="233"/>
      <c r="E126" s="233"/>
      <c r="F126" s="233"/>
      <c r="G126" s="233"/>
      <c r="H126" s="233"/>
      <c r="I126" s="234"/>
    </row>
    <row r="127" spans="1:12" ht="12.75" customHeight="1">
      <c r="A127" s="235"/>
      <c r="B127" s="213"/>
      <c r="C127" s="213"/>
      <c r="D127" s="213"/>
      <c r="E127" s="213"/>
      <c r="F127" s="213"/>
      <c r="G127" s="213"/>
      <c r="H127" s="213"/>
      <c r="I127" s="214"/>
    </row>
    <row r="128" spans="1:12" ht="12.75" customHeight="1">
      <c r="A128" s="217" t="s">
        <v>160</v>
      </c>
      <c r="B128" s="213"/>
      <c r="C128" s="213"/>
      <c r="D128" s="213"/>
      <c r="E128" s="213"/>
      <c r="F128" s="213"/>
      <c r="G128" s="213"/>
      <c r="H128" s="213"/>
      <c r="I128" s="214"/>
    </row>
    <row r="129" spans="1:9" ht="12.75" customHeight="1">
      <c r="A129" s="30">
        <v>6</v>
      </c>
      <c r="B129" s="218" t="s">
        <v>161</v>
      </c>
      <c r="C129" s="213"/>
      <c r="D129" s="213"/>
      <c r="E129" s="213"/>
      <c r="F129" s="213"/>
      <c r="G129" s="214"/>
      <c r="H129" s="30" t="s">
        <v>50</v>
      </c>
      <c r="I129" s="30" t="s">
        <v>51</v>
      </c>
    </row>
    <row r="130" spans="1:9" ht="12.75" customHeight="1">
      <c r="A130" s="30" t="s">
        <v>18</v>
      </c>
      <c r="B130" s="220" t="s">
        <v>162</v>
      </c>
      <c r="C130" s="213"/>
      <c r="D130" s="213"/>
      <c r="E130" s="213"/>
      <c r="F130" s="213"/>
      <c r="G130" s="214"/>
      <c r="H130" s="54">
        <v>7.0000000000000007E-2</v>
      </c>
      <c r="I130" s="34">
        <f>H130*I150</f>
        <v>374.45760968000013</v>
      </c>
    </row>
    <row r="131" spans="1:9" ht="12.75" customHeight="1">
      <c r="A131" s="30" t="s">
        <v>21</v>
      </c>
      <c r="B131" s="220" t="s">
        <v>163</v>
      </c>
      <c r="C131" s="213"/>
      <c r="D131" s="213"/>
      <c r="E131" s="213"/>
      <c r="F131" s="213"/>
      <c r="G131" s="214"/>
      <c r="H131" s="54">
        <v>0.06</v>
      </c>
      <c r="I131" s="34">
        <f>H131*(I130+I150)</f>
        <v>343.43112202080005</v>
      </c>
    </row>
    <row r="132" spans="1:9" ht="12.75" customHeight="1">
      <c r="A132" s="30" t="s">
        <v>24</v>
      </c>
      <c r="B132" s="218" t="s">
        <v>164</v>
      </c>
      <c r="C132" s="213"/>
      <c r="D132" s="213"/>
      <c r="E132" s="213"/>
      <c r="F132" s="213"/>
      <c r="G132" s="214"/>
      <c r="H132" s="33"/>
      <c r="I132" s="55"/>
    </row>
    <row r="133" spans="1:9" ht="12.75" customHeight="1">
      <c r="A133" s="30" t="s">
        <v>165</v>
      </c>
      <c r="B133" s="220" t="s">
        <v>166</v>
      </c>
      <c r="C133" s="213"/>
      <c r="D133" s="213"/>
      <c r="E133" s="213"/>
      <c r="F133" s="213"/>
      <c r="G133" s="214"/>
      <c r="H133" s="56">
        <v>1.6500000000000001E-2</v>
      </c>
      <c r="I133" s="34">
        <f t="shared" ref="I133:I137" si="8">H133*$I$152</f>
        <v>114.08562000000001</v>
      </c>
    </row>
    <row r="134" spans="1:9" ht="12.75" customHeight="1">
      <c r="A134" s="30" t="s">
        <v>167</v>
      </c>
      <c r="B134" s="220" t="s">
        <v>168</v>
      </c>
      <c r="C134" s="213"/>
      <c r="D134" s="213"/>
      <c r="E134" s="213"/>
      <c r="F134" s="213"/>
      <c r="G134" s="214"/>
      <c r="H134" s="56">
        <v>7.5999999999999998E-2</v>
      </c>
      <c r="I134" s="34">
        <f t="shared" si="8"/>
        <v>525.48527999999999</v>
      </c>
    </row>
    <row r="135" spans="1:9" ht="12.75" customHeight="1">
      <c r="A135" s="30" t="s">
        <v>169</v>
      </c>
      <c r="B135" s="220" t="s">
        <v>233</v>
      </c>
      <c r="C135" s="213"/>
      <c r="D135" s="213"/>
      <c r="E135" s="213"/>
      <c r="F135" s="213"/>
      <c r="G135" s="214"/>
      <c r="H135" s="56">
        <v>0</v>
      </c>
      <c r="I135" s="34">
        <f t="shared" si="8"/>
        <v>0</v>
      </c>
    </row>
    <row r="136" spans="1:9" ht="12.75" customHeight="1">
      <c r="A136" s="30" t="s">
        <v>171</v>
      </c>
      <c r="B136" s="220" t="s">
        <v>172</v>
      </c>
      <c r="C136" s="213"/>
      <c r="D136" s="213"/>
      <c r="E136" s="213"/>
      <c r="F136" s="213"/>
      <c r="G136" s="214"/>
      <c r="H136" s="56">
        <v>0</v>
      </c>
      <c r="I136" s="34">
        <f t="shared" si="8"/>
        <v>0</v>
      </c>
    </row>
    <row r="137" spans="1:9" ht="12" customHeight="1">
      <c r="A137" s="30" t="s">
        <v>173</v>
      </c>
      <c r="B137" s="220" t="s">
        <v>174</v>
      </c>
      <c r="C137" s="213"/>
      <c r="D137" s="213"/>
      <c r="E137" s="213"/>
      <c r="F137" s="213"/>
      <c r="G137" s="214"/>
      <c r="H137" s="56">
        <v>0.03</v>
      </c>
      <c r="I137" s="34">
        <f t="shared" si="8"/>
        <v>207.42839999999998</v>
      </c>
    </row>
    <row r="138" spans="1:9" ht="12.75" customHeight="1">
      <c r="A138" s="217" t="s">
        <v>175</v>
      </c>
      <c r="B138" s="213"/>
      <c r="C138" s="213"/>
      <c r="D138" s="213"/>
      <c r="E138" s="213"/>
      <c r="F138" s="213"/>
      <c r="G138" s="214"/>
      <c r="H138" s="57">
        <f t="shared" ref="H138:I138" si="9">SUM(H130:H137)</f>
        <v>0.25250000000000006</v>
      </c>
      <c r="I138" s="35">
        <f t="shared" si="9"/>
        <v>1564.8880317008004</v>
      </c>
    </row>
    <row r="139" spans="1:9" ht="12.75" customHeight="1">
      <c r="A139" s="256" t="s">
        <v>234</v>
      </c>
      <c r="B139" s="233"/>
      <c r="C139" s="233"/>
      <c r="D139" s="233"/>
      <c r="E139" s="233"/>
      <c r="F139" s="233"/>
      <c r="G139" s="233"/>
      <c r="H139" s="233"/>
      <c r="I139" s="234"/>
    </row>
    <row r="140" spans="1:9" ht="12.75" customHeight="1">
      <c r="A140" s="257" t="s">
        <v>235</v>
      </c>
      <c r="B140" s="245"/>
      <c r="C140" s="245"/>
      <c r="D140" s="245"/>
      <c r="E140" s="245"/>
      <c r="F140" s="245"/>
      <c r="G140" s="245"/>
      <c r="H140" s="245"/>
      <c r="I140" s="246"/>
    </row>
    <row r="141" spans="1:9" ht="60" customHeight="1">
      <c r="A141" s="258" t="s">
        <v>236</v>
      </c>
      <c r="B141" s="245"/>
      <c r="C141" s="245"/>
      <c r="D141" s="245"/>
      <c r="E141" s="245"/>
      <c r="F141" s="245"/>
      <c r="G141" s="245"/>
      <c r="H141" s="245"/>
      <c r="I141" s="246"/>
    </row>
    <row r="142" spans="1:9" ht="12.75" customHeight="1">
      <c r="A142" s="259"/>
      <c r="B142" s="248"/>
      <c r="C142" s="248"/>
      <c r="D142" s="248"/>
      <c r="E142" s="248"/>
      <c r="F142" s="248"/>
      <c r="G142" s="248"/>
      <c r="H142" s="248"/>
      <c r="I142" s="249"/>
    </row>
    <row r="143" spans="1:9" ht="12.75" customHeight="1">
      <c r="A143" s="217" t="s">
        <v>179</v>
      </c>
      <c r="B143" s="213"/>
      <c r="C143" s="213"/>
      <c r="D143" s="213"/>
      <c r="E143" s="213"/>
      <c r="F143" s="213"/>
      <c r="G143" s="213"/>
      <c r="H143" s="213"/>
      <c r="I143" s="214"/>
    </row>
    <row r="144" spans="1:9" ht="12.75" customHeight="1">
      <c r="A144" s="216" t="s">
        <v>180</v>
      </c>
      <c r="B144" s="213"/>
      <c r="C144" s="213"/>
      <c r="D144" s="213"/>
      <c r="E144" s="213"/>
      <c r="F144" s="213"/>
      <c r="G144" s="213"/>
      <c r="H144" s="214"/>
      <c r="I144" s="30" t="s">
        <v>51</v>
      </c>
    </row>
    <row r="145" spans="1:26" ht="12.75" customHeight="1">
      <c r="A145" s="25" t="s">
        <v>18</v>
      </c>
      <c r="B145" s="220" t="str">
        <f>A24</f>
        <v>MÓDULO 1 – COMPOSIÇÃO DA REMUNERAÇÃO</v>
      </c>
      <c r="C145" s="213"/>
      <c r="D145" s="213"/>
      <c r="E145" s="213"/>
      <c r="F145" s="213"/>
      <c r="G145" s="213"/>
      <c r="H145" s="214"/>
      <c r="I145" s="34">
        <f>I32</f>
        <v>2548.4</v>
      </c>
    </row>
    <row r="146" spans="1:26" ht="12.75" customHeight="1">
      <c r="A146" s="25" t="s">
        <v>21</v>
      </c>
      <c r="B146" s="220" t="str">
        <f>A37</f>
        <v>MÓDULO 2 – ENCARGOS E BENEFÍCIOS ANUAIS, MENSAIS E DIÁRIOS</v>
      </c>
      <c r="C146" s="213"/>
      <c r="D146" s="213"/>
      <c r="E146" s="213"/>
      <c r="F146" s="213"/>
      <c r="G146" s="213"/>
      <c r="H146" s="214"/>
      <c r="I146" s="34">
        <f>I85</f>
        <v>2511.9895999999999</v>
      </c>
    </row>
    <row r="147" spans="1:26" ht="12.75" customHeight="1">
      <c r="A147" s="25" t="s">
        <v>24</v>
      </c>
      <c r="B147" s="220" t="str">
        <f>A87</f>
        <v>MÓDULO 3 – PROVISÃO  PARA RESCISÃO</v>
      </c>
      <c r="C147" s="213"/>
      <c r="D147" s="213"/>
      <c r="E147" s="213"/>
      <c r="F147" s="213"/>
      <c r="G147" s="213"/>
      <c r="H147" s="214"/>
      <c r="I147" s="34">
        <f>I95</f>
        <v>162.61340400000003</v>
      </c>
    </row>
    <row r="148" spans="1:26" ht="12.75" customHeight="1">
      <c r="A148" s="25" t="s">
        <v>27</v>
      </c>
      <c r="B148" s="220" t="str">
        <f>A97</f>
        <v>MÓDULO 4 – CUSTO DE REPOSIÇÃO DO PROFISSIONAL AUSENTE</v>
      </c>
      <c r="C148" s="213"/>
      <c r="D148" s="213"/>
      <c r="E148" s="213"/>
      <c r="F148" s="213"/>
      <c r="G148" s="213"/>
      <c r="H148" s="214"/>
      <c r="I148" s="34">
        <f>I119</f>
        <v>9.6839199999999988</v>
      </c>
    </row>
    <row r="149" spans="1:26" ht="12.75" customHeight="1">
      <c r="A149" s="25" t="s">
        <v>56</v>
      </c>
      <c r="B149" s="220" t="str">
        <f>A121</f>
        <v>MÓDULO 5 – INSUMOS DA MÃO DE OBRA</v>
      </c>
      <c r="C149" s="213"/>
      <c r="D149" s="213"/>
      <c r="E149" s="213"/>
      <c r="F149" s="213"/>
      <c r="G149" s="213"/>
      <c r="H149" s="214"/>
      <c r="I149" s="34">
        <f>I125</f>
        <v>116.70750000000001</v>
      </c>
    </row>
    <row r="150" spans="1:26" ht="12.75" customHeight="1">
      <c r="A150" s="30"/>
      <c r="B150" s="218" t="s">
        <v>181</v>
      </c>
      <c r="C150" s="213"/>
      <c r="D150" s="213"/>
      <c r="E150" s="213"/>
      <c r="F150" s="213"/>
      <c r="G150" s="213"/>
      <c r="H150" s="214"/>
      <c r="I150" s="38">
        <f>SUM(I145:I149)</f>
        <v>5349.394424000001</v>
      </c>
    </row>
    <row r="151" spans="1:26" ht="12.75" customHeight="1">
      <c r="A151" s="25" t="s">
        <v>58</v>
      </c>
      <c r="B151" s="220" t="str">
        <f>A128</f>
        <v>MÓDULO 6 – CUSTOS INDIRETOS, TRIBUTOS E LUCRO</v>
      </c>
      <c r="C151" s="213"/>
      <c r="D151" s="213"/>
      <c r="E151" s="213"/>
      <c r="F151" s="213"/>
      <c r="G151" s="213"/>
      <c r="H151" s="214"/>
      <c r="I151" s="34">
        <f>I138</f>
        <v>1564.8880317008004</v>
      </c>
    </row>
    <row r="152" spans="1:26" ht="12.75" customHeight="1">
      <c r="A152" s="217" t="s">
        <v>182</v>
      </c>
      <c r="B152" s="213"/>
      <c r="C152" s="213"/>
      <c r="D152" s="213"/>
      <c r="E152" s="213"/>
      <c r="F152" s="213"/>
      <c r="G152" s="213"/>
      <c r="H152" s="214"/>
      <c r="I152" s="35">
        <f>ROUND(IFERROR(I150+I130+I131,"")/(1-SUM(H133:H137)),2)</f>
        <v>6914.28</v>
      </c>
    </row>
    <row r="153" spans="1:26" ht="12.75" customHeight="1">
      <c r="A153" s="217" t="s">
        <v>183</v>
      </c>
      <c r="B153" s="213"/>
      <c r="C153" s="213"/>
      <c r="D153" s="213"/>
      <c r="E153" s="213"/>
      <c r="F153" s="213"/>
      <c r="G153" s="213"/>
      <c r="H153" s="214"/>
      <c r="I153" s="58">
        <f>I152*G11</f>
        <v>48399.96</v>
      </c>
    </row>
    <row r="154" spans="1:26" ht="12.75" customHeight="1">
      <c r="A154" s="217" t="s">
        <v>184</v>
      </c>
      <c r="B154" s="213"/>
      <c r="C154" s="213"/>
      <c r="D154" s="213"/>
      <c r="E154" s="213"/>
      <c r="F154" s="213"/>
      <c r="G154" s="213"/>
      <c r="H154" s="214"/>
      <c r="I154" s="59">
        <f>I153*12</f>
        <v>580799.52</v>
      </c>
    </row>
    <row r="155" spans="1:26" ht="12.75" customHeight="1">
      <c r="A155" s="217" t="s">
        <v>185</v>
      </c>
      <c r="B155" s="213"/>
      <c r="C155" s="213"/>
      <c r="D155" s="213"/>
      <c r="E155" s="213"/>
      <c r="F155" s="213"/>
      <c r="G155" s="213"/>
      <c r="H155" s="214"/>
      <c r="I155" s="59">
        <f>I153*24</f>
        <v>1161599.04</v>
      </c>
    </row>
    <row r="156" spans="1:26" ht="12.75" customHeight="1"/>
    <row r="157" spans="1:26" ht="12.75" customHeight="1"/>
    <row r="158" spans="1:26" ht="12.75" customHeight="1"/>
    <row r="159" spans="1:26" ht="12.75" customHeight="1"/>
    <row r="160" spans="1:26" ht="12.75" customHeight="1">
      <c r="J160" s="60"/>
      <c r="K160" s="60"/>
      <c r="L160" s="60"/>
      <c r="M160" s="60"/>
      <c r="N160" s="60"/>
      <c r="O160" s="60"/>
      <c r="P160" s="60"/>
      <c r="Q160" s="60"/>
      <c r="R160" s="60"/>
      <c r="S160" s="60"/>
      <c r="T160" s="60"/>
      <c r="U160" s="60"/>
      <c r="V160" s="60"/>
      <c r="W160" s="60"/>
      <c r="X160" s="60"/>
      <c r="Y160" s="60"/>
      <c r="Z160" s="60"/>
    </row>
    <row r="161" spans="10:26" ht="12.75" customHeight="1">
      <c r="J161" s="60"/>
      <c r="K161" s="60"/>
      <c r="L161" s="60"/>
      <c r="M161" s="60"/>
      <c r="N161" s="60"/>
      <c r="O161" s="60"/>
      <c r="P161" s="60"/>
      <c r="Q161" s="60"/>
      <c r="R161" s="60"/>
      <c r="S161" s="60"/>
      <c r="T161" s="60"/>
      <c r="U161" s="60"/>
      <c r="V161" s="60"/>
      <c r="W161" s="60"/>
      <c r="X161" s="60"/>
      <c r="Y161" s="60"/>
      <c r="Z161" s="60"/>
    </row>
    <row r="162" spans="10:26" ht="12.75" customHeight="1"/>
    <row r="163" spans="10:26" ht="12.75" customHeight="1">
      <c r="K163" s="61"/>
    </row>
    <row r="164" spans="10:26" ht="12.75" customHeight="1"/>
    <row r="165" spans="10:26" ht="12.75" customHeight="1"/>
    <row r="166" spans="10:26" ht="12.75" customHeight="1"/>
    <row r="167" spans="10:26" ht="12.75" customHeight="1">
      <c r="K167" s="61"/>
    </row>
    <row r="168" spans="10:26" ht="12.75" customHeight="1">
      <c r="K168" s="61"/>
    </row>
    <row r="169" spans="10:26" ht="12.75" customHeight="1">
      <c r="K169" s="61"/>
    </row>
    <row r="170" spans="10:26" ht="12.75" customHeight="1">
      <c r="K170" s="62"/>
    </row>
    <row r="171" spans="10:26" ht="12.75" customHeight="1"/>
    <row r="172" spans="10:26" ht="12.75" customHeight="1"/>
    <row r="173" spans="10:26" ht="12.75" customHeight="1"/>
    <row r="174" spans="10:26" ht="12.75" customHeight="1">
      <c r="J174" s="63"/>
      <c r="K174" s="63"/>
      <c r="L174" s="63"/>
      <c r="M174" s="63"/>
      <c r="N174" s="63"/>
      <c r="O174" s="63"/>
      <c r="P174" s="63"/>
      <c r="Q174" s="63"/>
      <c r="R174" s="63"/>
      <c r="S174" s="63"/>
      <c r="T174" s="63"/>
      <c r="U174" s="63"/>
      <c r="V174" s="63"/>
      <c r="W174" s="63"/>
      <c r="X174" s="63"/>
      <c r="Y174" s="63"/>
      <c r="Z174" s="63"/>
    </row>
    <row r="175" spans="10:26" ht="12.75" customHeight="1"/>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60">
    <mergeCell ref="B101:G101"/>
    <mergeCell ref="B102:G102"/>
    <mergeCell ref="B103:G103"/>
    <mergeCell ref="B104:G104"/>
    <mergeCell ref="B105:G105"/>
    <mergeCell ref="B106:G106"/>
    <mergeCell ref="A107:G107"/>
    <mergeCell ref="B92:G92"/>
    <mergeCell ref="B93:G93"/>
    <mergeCell ref="B94:G94"/>
    <mergeCell ref="A95:G95"/>
    <mergeCell ref="A96:I96"/>
    <mergeCell ref="A97:I97"/>
    <mergeCell ref="A98:I98"/>
    <mergeCell ref="B99:G99"/>
    <mergeCell ref="B100:G100"/>
    <mergeCell ref="B83:G83"/>
    <mergeCell ref="B84:G84"/>
    <mergeCell ref="A85:H85"/>
    <mergeCell ref="A86:I86"/>
    <mergeCell ref="A87:I87"/>
    <mergeCell ref="B88:G88"/>
    <mergeCell ref="B89:G89"/>
    <mergeCell ref="B90:G90"/>
    <mergeCell ref="B91:G91"/>
    <mergeCell ref="A74:H74"/>
    <mergeCell ref="A75:I75"/>
    <mergeCell ref="A76:I76"/>
    <mergeCell ref="A77:I77"/>
    <mergeCell ref="A78:I78"/>
    <mergeCell ref="A79:I79"/>
    <mergeCell ref="A80:I80"/>
    <mergeCell ref="B81:G81"/>
    <mergeCell ref="B82:G82"/>
    <mergeCell ref="A142:I142"/>
    <mergeCell ref="B150:H150"/>
    <mergeCell ref="B151:H151"/>
    <mergeCell ref="A152:H152"/>
    <mergeCell ref="A153:H153"/>
    <mergeCell ref="A154:H154"/>
    <mergeCell ref="A155:H155"/>
    <mergeCell ref="A143:I143"/>
    <mergeCell ref="A144:H144"/>
    <mergeCell ref="B145:H145"/>
    <mergeCell ref="B146:H146"/>
    <mergeCell ref="B147:H147"/>
    <mergeCell ref="B148:H148"/>
    <mergeCell ref="B149:H149"/>
    <mergeCell ref="B133:G133"/>
    <mergeCell ref="B134:G134"/>
    <mergeCell ref="B135:G135"/>
    <mergeCell ref="B136:G136"/>
    <mergeCell ref="B137:G137"/>
    <mergeCell ref="A138:G138"/>
    <mergeCell ref="A139:I139"/>
    <mergeCell ref="A140:I140"/>
    <mergeCell ref="A141:I141"/>
    <mergeCell ref="B124:G124"/>
    <mergeCell ref="A125:H125"/>
    <mergeCell ref="A126:I126"/>
    <mergeCell ref="A127:I127"/>
    <mergeCell ref="A128:I128"/>
    <mergeCell ref="B129:G129"/>
    <mergeCell ref="B130:G130"/>
    <mergeCell ref="B131:G131"/>
    <mergeCell ref="B132:G132"/>
    <mergeCell ref="A115:I115"/>
    <mergeCell ref="B116:G116"/>
    <mergeCell ref="B117:G117"/>
    <mergeCell ref="B118:G118"/>
    <mergeCell ref="A119:H119"/>
    <mergeCell ref="A120:G120"/>
    <mergeCell ref="A121:I121"/>
    <mergeCell ref="B122:G122"/>
    <mergeCell ref="B123:G123"/>
    <mergeCell ref="B57:G57"/>
    <mergeCell ref="B58:G58"/>
    <mergeCell ref="A108:I108"/>
    <mergeCell ref="A109:I109"/>
    <mergeCell ref="A110:I110"/>
    <mergeCell ref="B111:G111"/>
    <mergeCell ref="B112:G112"/>
    <mergeCell ref="A113:G113"/>
    <mergeCell ref="A114:I114"/>
    <mergeCell ref="B59:G59"/>
    <mergeCell ref="A60:G60"/>
    <mergeCell ref="A61:I61"/>
    <mergeCell ref="A62:I62"/>
    <mergeCell ref="A63:I63"/>
    <mergeCell ref="A64:I64"/>
    <mergeCell ref="A65:I65"/>
    <mergeCell ref="A66:I66"/>
    <mergeCell ref="B67:G67"/>
    <mergeCell ref="B68:G68"/>
    <mergeCell ref="B69:G69"/>
    <mergeCell ref="B70:G70"/>
    <mergeCell ref="B71:G71"/>
    <mergeCell ref="B72:G72"/>
    <mergeCell ref="B73:G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A50:I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6.xml><?xml version="1.0" encoding="utf-8"?>
<worksheet xmlns="http://schemas.openxmlformats.org/spreadsheetml/2006/main" xmlns:r="http://schemas.openxmlformats.org/officeDocument/2006/relationships">
  <dimension ref="A1:Z1000"/>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6.42578125" customWidth="1"/>
    <col min="9" max="9" width="20.140625" customWidth="1"/>
    <col min="10" max="10" width="43" customWidth="1"/>
    <col min="11" max="11" width="33.140625" customWidth="1"/>
    <col min="12" max="12" width="15.85546875" customWidth="1"/>
    <col min="13" max="26" width="9.140625" customWidth="1"/>
  </cols>
  <sheetData>
    <row r="1" spans="1:26" ht="24.75" customHeight="1">
      <c r="A1" s="265" t="s">
        <v>237</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67"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16" t="s">
        <v>32</v>
      </c>
      <c r="H10" s="213"/>
      <c r="I10" s="214"/>
    </row>
    <row r="11" spans="1:26" ht="12.75">
      <c r="A11" s="236" t="s">
        <v>238</v>
      </c>
      <c r="B11" s="237"/>
      <c r="C11" s="238"/>
      <c r="D11" s="266" t="s">
        <v>204</v>
      </c>
      <c r="E11" s="237"/>
      <c r="F11" s="238"/>
      <c r="G11" s="266">
        <v>1</v>
      </c>
      <c r="H11" s="237"/>
      <c r="I11" s="240"/>
      <c r="J11" s="23"/>
      <c r="K11" s="23"/>
      <c r="L11" s="23"/>
      <c r="M11" s="23"/>
      <c r="N11" s="23"/>
      <c r="O11" s="23"/>
      <c r="P11" s="23"/>
      <c r="Q11" s="23"/>
      <c r="R11" s="23"/>
      <c r="S11" s="23"/>
      <c r="T11" s="23"/>
      <c r="U11" s="23"/>
      <c r="V11" s="23"/>
      <c r="W11" s="23"/>
      <c r="X11" s="23"/>
      <c r="Y11" s="23"/>
      <c r="Z11" s="23"/>
    </row>
    <row r="12" spans="1:26" ht="13.5" customHeight="1">
      <c r="A12" s="267"/>
      <c r="B12" s="242"/>
      <c r="C12" s="242"/>
      <c r="D12" s="242"/>
      <c r="E12" s="242"/>
      <c r="F12" s="242"/>
      <c r="G12" s="242"/>
      <c r="H12" s="242"/>
      <c r="I12" s="243"/>
    </row>
    <row r="13" spans="1:26" ht="30.75" customHeight="1">
      <c r="A13" s="244" t="s">
        <v>35</v>
      </c>
      <c r="B13" s="245"/>
      <c r="C13" s="245"/>
      <c r="D13" s="245"/>
      <c r="E13" s="245"/>
      <c r="F13" s="245"/>
      <c r="G13" s="245"/>
      <c r="H13" s="245"/>
      <c r="I13" s="246"/>
    </row>
    <row r="14" spans="1:26" ht="12.75" customHeight="1">
      <c r="A14" s="268"/>
      <c r="B14" s="248"/>
      <c r="C14" s="248"/>
      <c r="D14" s="248"/>
      <c r="E14" s="248"/>
      <c r="F14" s="248"/>
      <c r="G14" s="248"/>
      <c r="H14" s="248"/>
      <c r="I14" s="249"/>
    </row>
    <row r="15" spans="1:26" ht="12.75" customHeight="1">
      <c r="A15" s="217" t="s">
        <v>36</v>
      </c>
      <c r="B15" s="213"/>
      <c r="C15" s="213"/>
      <c r="D15" s="213"/>
      <c r="E15" s="213"/>
      <c r="F15" s="213"/>
      <c r="G15" s="213"/>
      <c r="H15" s="213"/>
      <c r="I15" s="214"/>
    </row>
    <row r="16" spans="1:26" ht="12.75" customHeight="1">
      <c r="A16" s="250"/>
      <c r="B16" s="213"/>
      <c r="C16" s="213"/>
      <c r="D16" s="213"/>
      <c r="E16" s="213"/>
      <c r="F16" s="213"/>
      <c r="G16" s="213"/>
      <c r="H16" s="213"/>
      <c r="I16" s="214"/>
      <c r="J16" s="24"/>
      <c r="K16" s="24"/>
      <c r="L16" s="24"/>
      <c r="M16" s="24"/>
      <c r="N16" s="24"/>
      <c r="O16" s="24"/>
      <c r="P16" s="24"/>
      <c r="Q16" s="24"/>
      <c r="R16" s="24"/>
      <c r="S16" s="24"/>
      <c r="T16" s="24"/>
      <c r="U16" s="24"/>
      <c r="V16" s="24"/>
      <c r="W16" s="24"/>
      <c r="X16" s="24"/>
      <c r="Y16" s="24"/>
      <c r="Z16" s="24"/>
    </row>
    <row r="17" spans="1:26" ht="12.75" customHeight="1">
      <c r="A17" s="229" t="s">
        <v>37</v>
      </c>
      <c r="B17" s="213"/>
      <c r="C17" s="213"/>
      <c r="D17" s="213"/>
      <c r="E17" s="213"/>
      <c r="F17" s="213"/>
      <c r="G17" s="213"/>
      <c r="H17" s="213"/>
      <c r="I17" s="214"/>
      <c r="J17" s="24"/>
      <c r="K17" s="24"/>
      <c r="L17" s="24"/>
      <c r="M17" s="24"/>
      <c r="N17" s="24"/>
      <c r="O17" s="24"/>
      <c r="P17" s="24"/>
      <c r="Q17" s="24"/>
      <c r="R17" s="24"/>
      <c r="S17" s="24"/>
      <c r="T17" s="24"/>
      <c r="U17" s="24"/>
      <c r="V17" s="24"/>
      <c r="W17" s="24"/>
      <c r="X17" s="24"/>
      <c r="Y17" s="24"/>
      <c r="Z17" s="24"/>
    </row>
    <row r="18" spans="1:26" ht="168">
      <c r="A18" s="25">
        <v>1</v>
      </c>
      <c r="B18" s="220" t="s">
        <v>38</v>
      </c>
      <c r="C18" s="213"/>
      <c r="D18" s="213"/>
      <c r="E18" s="213"/>
      <c r="F18" s="213"/>
      <c r="G18" s="213"/>
      <c r="H18" s="214"/>
      <c r="I18" s="26" t="s">
        <v>239</v>
      </c>
    </row>
    <row r="19" spans="1:26" ht="12.75" customHeight="1">
      <c r="A19" s="25">
        <v>2</v>
      </c>
      <c r="B19" s="220" t="s">
        <v>40</v>
      </c>
      <c r="C19" s="213"/>
      <c r="D19" s="213"/>
      <c r="E19" s="213"/>
      <c r="F19" s="213"/>
      <c r="G19" s="213"/>
      <c r="H19" s="214"/>
      <c r="I19" s="27" t="s">
        <v>204</v>
      </c>
    </row>
    <row r="20" spans="1:26" ht="12.75" customHeight="1">
      <c r="A20" s="25">
        <v>3</v>
      </c>
      <c r="B20" s="220" t="s">
        <v>41</v>
      </c>
      <c r="C20" s="213"/>
      <c r="D20" s="213"/>
      <c r="E20" s="213"/>
      <c r="F20" s="213"/>
      <c r="G20" s="213"/>
      <c r="H20" s="214"/>
      <c r="I20" s="28">
        <v>1900</v>
      </c>
    </row>
    <row r="21" spans="1:26" ht="24">
      <c r="A21" s="25">
        <v>5</v>
      </c>
      <c r="B21" s="220" t="s">
        <v>42</v>
      </c>
      <c r="C21" s="213"/>
      <c r="D21" s="213"/>
      <c r="E21" s="213"/>
      <c r="F21" s="213"/>
      <c r="G21" s="213"/>
      <c r="H21" s="214"/>
      <c r="I21" s="26" t="s">
        <v>240</v>
      </c>
    </row>
    <row r="22" spans="1:26" ht="12.75" customHeight="1">
      <c r="A22" s="25">
        <v>6</v>
      </c>
      <c r="B22" s="220" t="s">
        <v>44</v>
      </c>
      <c r="C22" s="213"/>
      <c r="D22" s="213"/>
      <c r="E22" s="213"/>
      <c r="F22" s="213"/>
      <c r="G22" s="213"/>
      <c r="H22" s="214"/>
      <c r="I22" s="29" t="str">
        <f>I6</f>
        <v>PR000063/2026</v>
      </c>
    </row>
    <row r="23" spans="1:26" ht="12.75" customHeight="1">
      <c r="A23" s="25">
        <v>7</v>
      </c>
      <c r="B23" s="220" t="s">
        <v>45</v>
      </c>
      <c r="C23" s="213"/>
      <c r="D23" s="213"/>
      <c r="E23" s="213"/>
      <c r="F23" s="213"/>
      <c r="G23" s="213"/>
      <c r="H23" s="214"/>
      <c r="I23" s="29" t="s">
        <v>46</v>
      </c>
    </row>
    <row r="24" spans="1:26" ht="12.75" customHeight="1">
      <c r="A24" s="25">
        <v>8</v>
      </c>
      <c r="B24" s="220" t="s">
        <v>47</v>
      </c>
      <c r="C24" s="213"/>
      <c r="D24" s="213"/>
      <c r="E24" s="213"/>
      <c r="F24" s="213"/>
      <c r="G24" s="213"/>
      <c r="H24" s="214"/>
      <c r="I24" s="28">
        <v>1621</v>
      </c>
    </row>
    <row r="25" spans="1:26" ht="12.75" customHeight="1">
      <c r="A25" s="269"/>
      <c r="B25" s="213"/>
      <c r="C25" s="213"/>
      <c r="D25" s="213"/>
      <c r="E25" s="213"/>
      <c r="F25" s="213"/>
      <c r="G25" s="213"/>
      <c r="H25" s="213"/>
      <c r="I25" s="214"/>
    </row>
    <row r="26" spans="1:26" ht="12.75" customHeight="1">
      <c r="A26" s="217" t="s">
        <v>48</v>
      </c>
      <c r="B26" s="213"/>
      <c r="C26" s="213"/>
      <c r="D26" s="213"/>
      <c r="E26" s="213"/>
      <c r="F26" s="213"/>
      <c r="G26" s="213"/>
      <c r="H26" s="213"/>
      <c r="I26" s="214"/>
    </row>
    <row r="27" spans="1:26" ht="12.75" customHeight="1">
      <c r="A27" s="30">
        <v>1</v>
      </c>
      <c r="B27" s="218" t="s">
        <v>49</v>
      </c>
      <c r="C27" s="213"/>
      <c r="D27" s="213"/>
      <c r="E27" s="213"/>
      <c r="F27" s="213"/>
      <c r="G27" s="214"/>
      <c r="H27" s="30" t="s">
        <v>50</v>
      </c>
      <c r="I27" s="30" t="s">
        <v>51</v>
      </c>
    </row>
    <row r="28" spans="1:26" ht="12.75" customHeight="1">
      <c r="A28" s="30" t="s">
        <v>18</v>
      </c>
      <c r="B28" s="220" t="s">
        <v>52</v>
      </c>
      <c r="C28" s="213"/>
      <c r="D28" s="213"/>
      <c r="E28" s="213"/>
      <c r="F28" s="213"/>
      <c r="G28" s="214"/>
      <c r="H28" s="31"/>
      <c r="I28" s="32">
        <v>1900</v>
      </c>
    </row>
    <row r="29" spans="1:26" ht="12.75" customHeight="1">
      <c r="A29" s="30" t="s">
        <v>21</v>
      </c>
      <c r="B29" s="220" t="s">
        <v>241</v>
      </c>
      <c r="C29" s="213"/>
      <c r="D29" s="213"/>
      <c r="E29" s="213"/>
      <c r="F29" s="213"/>
      <c r="G29" s="214"/>
      <c r="H29" s="33"/>
      <c r="I29" s="34">
        <f>H29*I28</f>
        <v>0</v>
      </c>
    </row>
    <row r="30" spans="1:26" ht="12.75" customHeight="1">
      <c r="A30" s="30" t="s">
        <v>24</v>
      </c>
      <c r="B30" s="220" t="s">
        <v>242</v>
      </c>
      <c r="C30" s="213"/>
      <c r="D30" s="213"/>
      <c r="E30" s="213"/>
      <c r="F30" s="213"/>
      <c r="G30" s="214"/>
      <c r="H30" s="33"/>
      <c r="I30" s="34">
        <f>I24*H30</f>
        <v>0</v>
      </c>
    </row>
    <row r="31" spans="1:26" ht="12.75" customHeight="1">
      <c r="A31" s="30" t="s">
        <v>27</v>
      </c>
      <c r="B31" s="220" t="s">
        <v>55</v>
      </c>
      <c r="C31" s="213"/>
      <c r="D31" s="213"/>
      <c r="E31" s="213"/>
      <c r="F31" s="213"/>
      <c r="G31" s="214"/>
      <c r="H31" s="33"/>
      <c r="I31" s="34">
        <v>0</v>
      </c>
    </row>
    <row r="32" spans="1:26" ht="12.75" customHeight="1">
      <c r="A32" s="30" t="s">
        <v>56</v>
      </c>
      <c r="B32" s="220" t="s">
        <v>57</v>
      </c>
      <c r="C32" s="213"/>
      <c r="D32" s="213"/>
      <c r="E32" s="213"/>
      <c r="F32" s="213"/>
      <c r="G32" s="214"/>
      <c r="H32" s="33"/>
      <c r="I32" s="34">
        <v>0</v>
      </c>
    </row>
    <row r="33" spans="1:26" ht="12.75" customHeight="1">
      <c r="A33" s="30" t="s">
        <v>58</v>
      </c>
      <c r="B33" s="220" t="s">
        <v>59</v>
      </c>
      <c r="C33" s="213"/>
      <c r="D33" s="213"/>
      <c r="E33" s="213"/>
      <c r="F33" s="213"/>
      <c r="G33" s="214"/>
      <c r="H33" s="33"/>
      <c r="I33" s="34">
        <v>0</v>
      </c>
    </row>
    <row r="34" spans="1:26" ht="12.75" customHeight="1">
      <c r="A34" s="30" t="s">
        <v>71</v>
      </c>
      <c r="B34" s="220" t="s">
        <v>243</v>
      </c>
      <c r="C34" s="213"/>
      <c r="D34" s="213"/>
      <c r="E34" s="213"/>
      <c r="F34" s="213"/>
      <c r="G34" s="214"/>
      <c r="H34" s="33"/>
      <c r="I34" s="32">
        <v>131</v>
      </c>
    </row>
    <row r="35" spans="1:26" ht="12.75" customHeight="1">
      <c r="A35" s="217" t="s">
        <v>60</v>
      </c>
      <c r="B35" s="213"/>
      <c r="C35" s="213"/>
      <c r="D35" s="213"/>
      <c r="E35" s="213"/>
      <c r="F35" s="213"/>
      <c r="G35" s="213"/>
      <c r="H35" s="214"/>
      <c r="I35" s="35">
        <f>SUM(I28:I34)</f>
        <v>2031</v>
      </c>
      <c r="J35" s="252"/>
    </row>
    <row r="36" spans="1:26" ht="12.75" customHeight="1">
      <c r="A36" s="270" t="s">
        <v>61</v>
      </c>
      <c r="B36" s="213"/>
      <c r="C36" s="213"/>
      <c r="D36" s="213"/>
      <c r="E36" s="213"/>
      <c r="F36" s="213"/>
      <c r="G36" s="213"/>
      <c r="H36" s="213"/>
      <c r="I36" s="214"/>
      <c r="J36" s="245"/>
    </row>
    <row r="37" spans="1:26" ht="12.75" customHeight="1">
      <c r="A37" s="270" t="s">
        <v>62</v>
      </c>
      <c r="B37" s="213"/>
      <c r="C37" s="213"/>
      <c r="D37" s="213"/>
      <c r="E37" s="213"/>
      <c r="F37" s="213"/>
      <c r="G37" s="213"/>
      <c r="H37" s="213"/>
      <c r="I37" s="214"/>
    </row>
    <row r="38" spans="1:26" ht="22.5" customHeight="1">
      <c r="A38" s="270" t="s">
        <v>63</v>
      </c>
      <c r="B38" s="213"/>
      <c r="C38" s="213"/>
      <c r="D38" s="213"/>
      <c r="E38" s="213"/>
      <c r="F38" s="213"/>
      <c r="G38" s="213"/>
      <c r="H38" s="213"/>
      <c r="I38" s="214"/>
    </row>
    <row r="39" spans="1:26" ht="12.75" customHeight="1">
      <c r="A39" s="216"/>
      <c r="B39" s="213"/>
      <c r="C39" s="213"/>
      <c r="D39" s="213"/>
      <c r="E39" s="213"/>
      <c r="F39" s="213"/>
      <c r="G39" s="213"/>
      <c r="H39" s="213"/>
      <c r="I39" s="214"/>
    </row>
    <row r="40" spans="1:26" ht="12.75" customHeight="1">
      <c r="A40" s="217" t="s">
        <v>64</v>
      </c>
      <c r="B40" s="213"/>
      <c r="C40" s="213"/>
      <c r="D40" s="213"/>
      <c r="E40" s="213"/>
      <c r="F40" s="213"/>
      <c r="G40" s="213"/>
      <c r="H40" s="213"/>
      <c r="I40" s="214"/>
    </row>
    <row r="41" spans="1:26" ht="12.75" customHeight="1">
      <c r="A41" s="217" t="s">
        <v>65</v>
      </c>
      <c r="B41" s="213"/>
      <c r="C41" s="213"/>
      <c r="D41" s="213"/>
      <c r="E41" s="213"/>
      <c r="F41" s="213"/>
      <c r="G41" s="213"/>
      <c r="H41" s="213"/>
      <c r="I41" s="214"/>
    </row>
    <row r="42" spans="1:26" ht="12.75" customHeight="1">
      <c r="A42" s="30" t="s">
        <v>66</v>
      </c>
      <c r="B42" s="218" t="s">
        <v>67</v>
      </c>
      <c r="C42" s="213"/>
      <c r="D42" s="213"/>
      <c r="E42" s="213"/>
      <c r="F42" s="213"/>
      <c r="G42" s="214"/>
      <c r="H42" s="36"/>
      <c r="I42" s="30" t="s">
        <v>51</v>
      </c>
    </row>
    <row r="43" spans="1:26" ht="12.75" customHeight="1">
      <c r="A43" s="30" t="s">
        <v>18</v>
      </c>
      <c r="B43" s="219" t="s">
        <v>68</v>
      </c>
      <c r="C43" s="213"/>
      <c r="D43" s="213"/>
      <c r="E43" s="213"/>
      <c r="F43" s="213"/>
      <c r="G43" s="214"/>
      <c r="H43" s="36">
        <f>1/24</f>
        <v>4.1666666666666664E-2</v>
      </c>
      <c r="I43" s="37">
        <f>H43*I35</f>
        <v>84.625</v>
      </c>
    </row>
    <row r="44" spans="1:26" ht="12.75" customHeight="1">
      <c r="A44" s="30" t="s">
        <v>21</v>
      </c>
      <c r="B44" s="219" t="s">
        <v>69</v>
      </c>
      <c r="C44" s="213"/>
      <c r="D44" s="213"/>
      <c r="E44" s="213"/>
      <c r="F44" s="213"/>
      <c r="G44" s="214"/>
      <c r="H44" s="36">
        <f>1/3*H43</f>
        <v>1.3888888888888888E-2</v>
      </c>
      <c r="I44" s="37">
        <f>H44*I35</f>
        <v>28.208333333333332</v>
      </c>
    </row>
    <row r="45" spans="1:26" ht="12.75" customHeight="1">
      <c r="A45" s="216" t="s">
        <v>70</v>
      </c>
      <c r="B45" s="213"/>
      <c r="C45" s="213"/>
      <c r="D45" s="213"/>
      <c r="E45" s="213"/>
      <c r="F45" s="213"/>
      <c r="G45" s="214"/>
      <c r="H45" s="36">
        <f t="shared" ref="H45:I45" si="0">SUM(H40:H44)</f>
        <v>5.5555555555555552E-2</v>
      </c>
      <c r="I45" s="38">
        <f t="shared" si="0"/>
        <v>112.83333333333333</v>
      </c>
    </row>
    <row r="46" spans="1:26" ht="12.75" customHeight="1">
      <c r="A46" s="30" t="s">
        <v>71</v>
      </c>
      <c r="B46" s="220" t="s">
        <v>72</v>
      </c>
      <c r="C46" s="213"/>
      <c r="D46" s="213"/>
      <c r="E46" s="213"/>
      <c r="F46" s="213"/>
      <c r="G46" s="214"/>
      <c r="H46" s="33">
        <f>H62*H45</f>
        <v>2.0444444444444446E-2</v>
      </c>
      <c r="I46" s="34">
        <f>H46*$I$35</f>
        <v>41.522666666666666</v>
      </c>
    </row>
    <row r="47" spans="1:26" ht="12.75" customHeight="1">
      <c r="A47" s="216" t="s">
        <v>73</v>
      </c>
      <c r="B47" s="213"/>
      <c r="C47" s="213"/>
      <c r="D47" s="213"/>
      <c r="E47" s="213"/>
      <c r="F47" s="213"/>
      <c r="G47" s="214"/>
      <c r="H47" s="36">
        <f>SUM(H35:H44)</f>
        <v>5.5555555555555552E-2</v>
      </c>
      <c r="I47" s="38">
        <f>I46+I45</f>
        <v>154.35599999999999</v>
      </c>
    </row>
    <row r="48" spans="1:26" ht="12.75">
      <c r="A48" s="221" t="s">
        <v>74</v>
      </c>
      <c r="B48" s="213"/>
      <c r="C48" s="213"/>
      <c r="D48" s="213"/>
      <c r="E48" s="213"/>
      <c r="F48" s="213"/>
      <c r="G48" s="213"/>
      <c r="H48" s="213"/>
      <c r="I48" s="214"/>
      <c r="J48" s="65"/>
      <c r="K48" s="65"/>
      <c r="L48" s="65"/>
      <c r="M48" s="65"/>
      <c r="N48" s="65"/>
      <c r="O48" s="65"/>
      <c r="P48" s="65"/>
      <c r="Q48" s="65"/>
      <c r="R48" s="65"/>
      <c r="S48" s="65"/>
      <c r="T48" s="65"/>
      <c r="U48" s="65"/>
      <c r="V48" s="65"/>
      <c r="W48" s="65"/>
      <c r="X48" s="65"/>
      <c r="Y48" s="65"/>
      <c r="Z48" s="65"/>
    </row>
    <row r="49" spans="1:26" ht="12.75">
      <c r="A49" s="221" t="s">
        <v>75</v>
      </c>
      <c r="B49" s="213"/>
      <c r="C49" s="213"/>
      <c r="D49" s="213"/>
      <c r="E49" s="213"/>
      <c r="F49" s="213"/>
      <c r="G49" s="213"/>
      <c r="H49" s="213"/>
      <c r="I49" s="214"/>
      <c r="J49" s="65"/>
      <c r="K49" s="65"/>
      <c r="L49" s="65"/>
      <c r="M49" s="65"/>
      <c r="N49" s="65"/>
      <c r="O49" s="65"/>
      <c r="P49" s="65"/>
      <c r="Q49" s="65"/>
      <c r="R49" s="65"/>
      <c r="S49" s="65"/>
      <c r="T49" s="65"/>
      <c r="U49" s="65"/>
      <c r="V49" s="65"/>
      <c r="W49" s="65"/>
      <c r="X49" s="65"/>
      <c r="Y49" s="65"/>
      <c r="Z49" s="65"/>
    </row>
    <row r="50" spans="1:26" ht="12.75">
      <c r="A50" s="221" t="s">
        <v>244</v>
      </c>
      <c r="B50" s="213"/>
      <c r="C50" s="213"/>
      <c r="D50" s="213"/>
      <c r="E50" s="213"/>
      <c r="F50" s="213"/>
      <c r="G50" s="213"/>
      <c r="H50" s="213"/>
      <c r="I50" s="214"/>
      <c r="J50" s="66"/>
      <c r="K50" s="66"/>
      <c r="L50" s="66"/>
      <c r="M50" s="66"/>
      <c r="N50" s="66"/>
      <c r="O50" s="66"/>
      <c r="P50" s="66"/>
      <c r="Q50" s="66"/>
      <c r="R50" s="66"/>
      <c r="S50" s="66"/>
      <c r="T50" s="66"/>
      <c r="U50" s="66"/>
      <c r="V50" s="66"/>
      <c r="W50" s="66"/>
      <c r="X50" s="66"/>
      <c r="Y50" s="66"/>
      <c r="Z50" s="66"/>
    </row>
    <row r="51" spans="1:26" ht="15.75" customHeight="1">
      <c r="A51" s="216"/>
      <c r="B51" s="213"/>
      <c r="C51" s="213"/>
      <c r="D51" s="213"/>
      <c r="E51" s="213"/>
      <c r="F51" s="213"/>
      <c r="G51" s="213"/>
      <c r="H51" s="213"/>
      <c r="I51" s="214"/>
    </row>
    <row r="52" spans="1:26" ht="12.75" customHeight="1">
      <c r="A52" s="217" t="s">
        <v>77</v>
      </c>
      <c r="B52" s="213"/>
      <c r="C52" s="213"/>
      <c r="D52" s="213"/>
      <c r="E52" s="213"/>
      <c r="F52" s="213"/>
      <c r="G52" s="213"/>
      <c r="H52" s="213"/>
      <c r="I52" s="214"/>
    </row>
    <row r="53" spans="1:26" ht="27.75" customHeight="1">
      <c r="A53" s="30" t="s">
        <v>78</v>
      </c>
      <c r="B53" s="218" t="s">
        <v>79</v>
      </c>
      <c r="C53" s="213"/>
      <c r="D53" s="213"/>
      <c r="E53" s="213"/>
      <c r="F53" s="213"/>
      <c r="G53" s="214"/>
      <c r="H53" s="30" t="s">
        <v>50</v>
      </c>
      <c r="I53" s="30" t="s">
        <v>51</v>
      </c>
    </row>
    <row r="54" spans="1:26" ht="12.75" customHeight="1">
      <c r="A54" s="30" t="s">
        <v>18</v>
      </c>
      <c r="B54" s="220" t="s">
        <v>80</v>
      </c>
      <c r="C54" s="213"/>
      <c r="D54" s="213"/>
      <c r="E54" s="213"/>
      <c r="F54" s="213"/>
      <c r="G54" s="214"/>
      <c r="H54" s="33">
        <v>0.2</v>
      </c>
      <c r="I54" s="34">
        <f t="shared" ref="I54:I61" si="1">H54*($I$35)</f>
        <v>406.20000000000005</v>
      </c>
    </row>
    <row r="55" spans="1:26" ht="12.75" customHeight="1">
      <c r="A55" s="30" t="s">
        <v>21</v>
      </c>
      <c r="B55" s="220" t="s">
        <v>81</v>
      </c>
      <c r="C55" s="213"/>
      <c r="D55" s="213"/>
      <c r="E55" s="213"/>
      <c r="F55" s="213"/>
      <c r="G55" s="214"/>
      <c r="H55" s="33">
        <v>2.5000000000000001E-2</v>
      </c>
      <c r="I55" s="34">
        <f t="shared" si="1"/>
        <v>50.775000000000006</v>
      </c>
    </row>
    <row r="56" spans="1:26" ht="12.75" customHeight="1">
      <c r="A56" s="30" t="s">
        <v>24</v>
      </c>
      <c r="B56" s="220" t="s">
        <v>245</v>
      </c>
      <c r="C56" s="213"/>
      <c r="D56" s="213"/>
      <c r="E56" s="213"/>
      <c r="F56" s="213"/>
      <c r="G56" s="214"/>
      <c r="H56" s="33">
        <v>0.03</v>
      </c>
      <c r="I56" s="34">
        <f t="shared" si="1"/>
        <v>60.93</v>
      </c>
    </row>
    <row r="57" spans="1:26" ht="12.75" customHeight="1">
      <c r="A57" s="30" t="s">
        <v>27</v>
      </c>
      <c r="B57" s="220" t="s">
        <v>83</v>
      </c>
      <c r="C57" s="213"/>
      <c r="D57" s="213"/>
      <c r="E57" s="213"/>
      <c r="F57" s="213"/>
      <c r="G57" s="214"/>
      <c r="H57" s="33">
        <v>1.4999999999999999E-2</v>
      </c>
      <c r="I57" s="34">
        <f t="shared" si="1"/>
        <v>30.465</v>
      </c>
    </row>
    <row r="58" spans="1:26" ht="12.75" customHeight="1">
      <c r="A58" s="30" t="s">
        <v>56</v>
      </c>
      <c r="B58" s="220" t="s">
        <v>84</v>
      </c>
      <c r="C58" s="213"/>
      <c r="D58" s="213"/>
      <c r="E58" s="213"/>
      <c r="F58" s="213"/>
      <c r="G58" s="214"/>
      <c r="H58" s="33">
        <v>0.01</v>
      </c>
      <c r="I58" s="34">
        <f t="shared" si="1"/>
        <v>20.309999999999999</v>
      </c>
    </row>
    <row r="59" spans="1:26" ht="12.75" customHeight="1">
      <c r="A59" s="30" t="s">
        <v>58</v>
      </c>
      <c r="B59" s="220" t="s">
        <v>85</v>
      </c>
      <c r="C59" s="213"/>
      <c r="D59" s="213"/>
      <c r="E59" s="213"/>
      <c r="F59" s="213"/>
      <c r="G59" s="214"/>
      <c r="H59" s="33">
        <v>6.0000000000000001E-3</v>
      </c>
      <c r="I59" s="34">
        <f t="shared" si="1"/>
        <v>12.186</v>
      </c>
      <c r="K59" s="40"/>
    </row>
    <row r="60" spans="1:26" ht="12.75" customHeight="1">
      <c r="A60" s="30" t="s">
        <v>71</v>
      </c>
      <c r="B60" s="220" t="s">
        <v>86</v>
      </c>
      <c r="C60" s="213"/>
      <c r="D60" s="213"/>
      <c r="E60" s="213"/>
      <c r="F60" s="213"/>
      <c r="G60" s="214"/>
      <c r="H60" s="33">
        <v>2E-3</v>
      </c>
      <c r="I60" s="34">
        <f t="shared" si="1"/>
        <v>4.0620000000000003</v>
      </c>
    </row>
    <row r="61" spans="1:26" ht="12.75" customHeight="1">
      <c r="A61" s="30" t="s">
        <v>87</v>
      </c>
      <c r="B61" s="220" t="s">
        <v>88</v>
      </c>
      <c r="C61" s="213"/>
      <c r="D61" s="213"/>
      <c r="E61" s="213"/>
      <c r="F61" s="213"/>
      <c r="G61" s="214"/>
      <c r="H61" s="33">
        <v>0.08</v>
      </c>
      <c r="I61" s="34">
        <f t="shared" si="1"/>
        <v>162.47999999999999</v>
      </c>
    </row>
    <row r="62" spans="1:26" ht="12.75" customHeight="1">
      <c r="A62" s="216" t="s">
        <v>89</v>
      </c>
      <c r="B62" s="213"/>
      <c r="C62" s="213"/>
      <c r="D62" s="213"/>
      <c r="E62" s="213"/>
      <c r="F62" s="213"/>
      <c r="G62" s="214"/>
      <c r="H62" s="36">
        <f t="shared" ref="H62:I62" si="2">SUM(H54:H61)</f>
        <v>0.36800000000000005</v>
      </c>
      <c r="I62" s="38">
        <f t="shared" si="2"/>
        <v>747.40800000000002</v>
      </c>
    </row>
    <row r="63" spans="1:26" ht="12.75" customHeight="1">
      <c r="A63" s="270" t="s">
        <v>90</v>
      </c>
      <c r="B63" s="213"/>
      <c r="C63" s="213"/>
      <c r="D63" s="213"/>
      <c r="E63" s="213"/>
      <c r="F63" s="213"/>
      <c r="G63" s="213"/>
      <c r="H63" s="213"/>
      <c r="I63" s="214"/>
    </row>
    <row r="64" spans="1:26" ht="15.75" customHeight="1">
      <c r="A64" s="221" t="s">
        <v>91</v>
      </c>
      <c r="B64" s="213"/>
      <c r="C64" s="213"/>
      <c r="D64" s="213"/>
      <c r="E64" s="213"/>
      <c r="F64" s="213"/>
      <c r="G64" s="213"/>
      <c r="H64" s="213"/>
      <c r="I64" s="214"/>
    </row>
    <row r="65" spans="1:12" ht="12.75" customHeight="1">
      <c r="A65" s="271" t="s">
        <v>92</v>
      </c>
      <c r="B65" s="213"/>
      <c r="C65" s="213"/>
      <c r="D65" s="213"/>
      <c r="E65" s="213"/>
      <c r="F65" s="213"/>
      <c r="G65" s="213"/>
      <c r="H65" s="213"/>
      <c r="I65" s="214"/>
    </row>
    <row r="66" spans="1:12" ht="12.75" customHeight="1">
      <c r="A66" s="271" t="s">
        <v>93</v>
      </c>
      <c r="B66" s="213"/>
      <c r="C66" s="213"/>
      <c r="D66" s="213"/>
      <c r="E66" s="213"/>
      <c r="F66" s="213"/>
      <c r="G66" s="213"/>
      <c r="H66" s="213"/>
      <c r="I66" s="214"/>
      <c r="L66" s="41"/>
    </row>
    <row r="67" spans="1:12" ht="12.75" customHeight="1">
      <c r="A67" s="216"/>
      <c r="B67" s="213"/>
      <c r="C67" s="213"/>
      <c r="D67" s="213"/>
      <c r="E67" s="213"/>
      <c r="F67" s="213"/>
      <c r="G67" s="213"/>
      <c r="H67" s="213"/>
      <c r="I67" s="214"/>
      <c r="L67" s="41"/>
    </row>
    <row r="68" spans="1:12" ht="12.75" customHeight="1">
      <c r="A68" s="217" t="s">
        <v>94</v>
      </c>
      <c r="B68" s="213"/>
      <c r="C68" s="213"/>
      <c r="D68" s="213"/>
      <c r="E68" s="213"/>
      <c r="F68" s="213"/>
      <c r="G68" s="213"/>
      <c r="H68" s="213"/>
      <c r="I68" s="214"/>
      <c r="K68" s="42"/>
      <c r="L68" s="41"/>
    </row>
    <row r="69" spans="1:12" ht="11.25" customHeight="1">
      <c r="A69" s="30" t="s">
        <v>95</v>
      </c>
      <c r="B69" s="218" t="s">
        <v>96</v>
      </c>
      <c r="C69" s="213"/>
      <c r="D69" s="213"/>
      <c r="E69" s="213"/>
      <c r="F69" s="213"/>
      <c r="G69" s="214"/>
      <c r="H69" s="30"/>
      <c r="I69" s="30" t="s">
        <v>51</v>
      </c>
    </row>
    <row r="70" spans="1:12" ht="12.75" customHeight="1">
      <c r="A70" s="43" t="s">
        <v>18</v>
      </c>
      <c r="B70" s="219" t="s">
        <v>211</v>
      </c>
      <c r="C70" s="213"/>
      <c r="D70" s="213"/>
      <c r="E70" s="213"/>
      <c r="F70" s="213"/>
      <c r="G70" s="214"/>
      <c r="H70" s="25" t="s">
        <v>98</v>
      </c>
      <c r="I70" s="44">
        <v>900</v>
      </c>
    </row>
    <row r="71" spans="1:12" ht="12.75" customHeight="1">
      <c r="A71" s="43" t="s">
        <v>21</v>
      </c>
      <c r="B71" s="220" t="s">
        <v>212</v>
      </c>
      <c r="C71" s="213"/>
      <c r="D71" s="213"/>
      <c r="E71" s="213"/>
      <c r="F71" s="213"/>
      <c r="G71" s="214"/>
      <c r="H71" s="25" t="s">
        <v>98</v>
      </c>
      <c r="I71" s="44">
        <v>205</v>
      </c>
    </row>
    <row r="72" spans="1:12" ht="12.75" customHeight="1">
      <c r="A72" s="43" t="s">
        <v>24</v>
      </c>
      <c r="B72" s="219" t="s">
        <v>246</v>
      </c>
      <c r="C72" s="213"/>
      <c r="D72" s="213"/>
      <c r="E72" s="213"/>
      <c r="F72" s="213"/>
      <c r="G72" s="214"/>
      <c r="H72" s="25" t="s">
        <v>98</v>
      </c>
      <c r="I72" s="44">
        <v>150</v>
      </c>
    </row>
    <row r="73" spans="1:12" ht="12.75" customHeight="1">
      <c r="A73" s="43" t="s">
        <v>27</v>
      </c>
      <c r="B73" s="219" t="s">
        <v>102</v>
      </c>
      <c r="C73" s="213"/>
      <c r="D73" s="213"/>
      <c r="E73" s="213"/>
      <c r="F73" s="213"/>
      <c r="G73" s="214"/>
      <c r="H73" s="25" t="s">
        <v>98</v>
      </c>
      <c r="I73" s="44">
        <v>94.5</v>
      </c>
    </row>
    <row r="74" spans="1:12" ht="12.75" customHeight="1">
      <c r="A74" s="43" t="s">
        <v>56</v>
      </c>
      <c r="B74" s="219" t="s">
        <v>214</v>
      </c>
      <c r="C74" s="213"/>
      <c r="D74" s="213"/>
      <c r="E74" s="213"/>
      <c r="F74" s="213"/>
      <c r="G74" s="214"/>
      <c r="H74" s="25" t="s">
        <v>98</v>
      </c>
      <c r="I74" s="44">
        <v>31</v>
      </c>
    </row>
    <row r="75" spans="1:12" ht="12.75" customHeight="1">
      <c r="A75" s="43" t="s">
        <v>58</v>
      </c>
      <c r="B75" s="220" t="s">
        <v>247</v>
      </c>
      <c r="C75" s="213"/>
      <c r="D75" s="213"/>
      <c r="E75" s="213"/>
      <c r="F75" s="213"/>
      <c r="G75" s="214"/>
      <c r="H75" s="46">
        <v>31</v>
      </c>
      <c r="I75" s="37">
        <v>0</v>
      </c>
    </row>
    <row r="76" spans="1:12" ht="12.75" customHeight="1">
      <c r="A76" s="216" t="s">
        <v>104</v>
      </c>
      <c r="B76" s="213"/>
      <c r="C76" s="213"/>
      <c r="D76" s="213"/>
      <c r="E76" s="213"/>
      <c r="F76" s="213"/>
      <c r="G76" s="213"/>
      <c r="H76" s="214"/>
      <c r="I76" s="38">
        <f>SUM(I70:I75)</f>
        <v>1380.5</v>
      </c>
    </row>
    <row r="77" spans="1:12" ht="24" customHeight="1">
      <c r="A77" s="253" t="s">
        <v>231</v>
      </c>
      <c r="B77" s="213"/>
      <c r="C77" s="213"/>
      <c r="D77" s="213"/>
      <c r="E77" s="213"/>
      <c r="F77" s="213"/>
      <c r="G77" s="213"/>
      <c r="H77" s="213"/>
      <c r="I77" s="214"/>
      <c r="K77" s="40"/>
    </row>
    <row r="78" spans="1:12" ht="33.75" customHeight="1">
      <c r="A78" s="253" t="s">
        <v>106</v>
      </c>
      <c r="B78" s="213"/>
      <c r="C78" s="213"/>
      <c r="D78" s="213"/>
      <c r="E78" s="213"/>
      <c r="F78" s="213"/>
      <c r="G78" s="213"/>
      <c r="H78" s="213"/>
      <c r="I78" s="214"/>
      <c r="K78" s="40"/>
    </row>
    <row r="79" spans="1:12" ht="15.75" customHeight="1">
      <c r="A79" s="271" t="s">
        <v>107</v>
      </c>
      <c r="B79" s="213"/>
      <c r="C79" s="213"/>
      <c r="D79" s="213"/>
      <c r="E79" s="213"/>
      <c r="F79" s="213"/>
      <c r="G79" s="213"/>
      <c r="H79" s="213"/>
      <c r="I79" s="214"/>
      <c r="K79" s="40"/>
    </row>
    <row r="80" spans="1:12" ht="33" customHeight="1">
      <c r="A80" s="221" t="s">
        <v>108</v>
      </c>
      <c r="B80" s="213"/>
      <c r="C80" s="213"/>
      <c r="D80" s="213"/>
      <c r="E80" s="213"/>
      <c r="F80" s="213"/>
      <c r="G80" s="213"/>
      <c r="H80" s="213"/>
      <c r="I80" s="214"/>
    </row>
    <row r="81" spans="1:9" ht="15.75" customHeight="1">
      <c r="A81" s="272"/>
      <c r="B81" s="213"/>
      <c r="C81" s="213"/>
      <c r="D81" s="213"/>
      <c r="E81" s="213"/>
      <c r="F81" s="213"/>
      <c r="G81" s="213"/>
      <c r="H81" s="213"/>
      <c r="I81" s="214"/>
    </row>
    <row r="82" spans="1:9" ht="12.75" customHeight="1">
      <c r="A82" s="217" t="s">
        <v>109</v>
      </c>
      <c r="B82" s="213"/>
      <c r="C82" s="213"/>
      <c r="D82" s="213"/>
      <c r="E82" s="213"/>
      <c r="F82" s="213"/>
      <c r="G82" s="213"/>
      <c r="H82" s="213"/>
      <c r="I82" s="214"/>
    </row>
    <row r="83" spans="1:9" ht="12.75" customHeight="1">
      <c r="A83" s="30">
        <v>2</v>
      </c>
      <c r="B83" s="218" t="s">
        <v>110</v>
      </c>
      <c r="C83" s="213"/>
      <c r="D83" s="213"/>
      <c r="E83" s="213"/>
      <c r="F83" s="213"/>
      <c r="G83" s="214"/>
      <c r="H83" s="30"/>
      <c r="I83" s="30" t="s">
        <v>51</v>
      </c>
    </row>
    <row r="84" spans="1:9" ht="12.75" customHeight="1">
      <c r="A84" s="30" t="s">
        <v>18</v>
      </c>
      <c r="B84" s="219" t="s">
        <v>67</v>
      </c>
      <c r="C84" s="213"/>
      <c r="D84" s="213"/>
      <c r="E84" s="213"/>
      <c r="F84" s="213"/>
      <c r="G84" s="214"/>
      <c r="H84" s="25" t="s">
        <v>98</v>
      </c>
      <c r="I84" s="37">
        <f>I47</f>
        <v>154.35599999999999</v>
      </c>
    </row>
    <row r="85" spans="1:9" ht="12.75" customHeight="1">
      <c r="A85" s="30" t="s">
        <v>21</v>
      </c>
      <c r="B85" s="219" t="s">
        <v>79</v>
      </c>
      <c r="C85" s="213"/>
      <c r="D85" s="213"/>
      <c r="E85" s="213"/>
      <c r="F85" s="213"/>
      <c r="G85" s="214"/>
      <c r="H85" s="25" t="s">
        <v>98</v>
      </c>
      <c r="I85" s="37">
        <f>I62</f>
        <v>747.40800000000002</v>
      </c>
    </row>
    <row r="86" spans="1:9" ht="12.75" customHeight="1">
      <c r="A86" s="30" t="s">
        <v>24</v>
      </c>
      <c r="B86" s="219" t="s">
        <v>96</v>
      </c>
      <c r="C86" s="213"/>
      <c r="D86" s="213"/>
      <c r="E86" s="213"/>
      <c r="F86" s="213"/>
      <c r="G86" s="214"/>
      <c r="H86" s="25" t="s">
        <v>98</v>
      </c>
      <c r="I86" s="37">
        <f>I76</f>
        <v>1380.5</v>
      </c>
    </row>
    <row r="87" spans="1:9" ht="12.75" customHeight="1">
      <c r="A87" s="217" t="s">
        <v>111</v>
      </c>
      <c r="B87" s="213"/>
      <c r="C87" s="213"/>
      <c r="D87" s="213"/>
      <c r="E87" s="213"/>
      <c r="F87" s="213"/>
      <c r="G87" s="213"/>
      <c r="H87" s="214"/>
      <c r="I87" s="35">
        <f>SUM(I84:I86)</f>
        <v>2282.2640000000001</v>
      </c>
    </row>
    <row r="88" spans="1:9" ht="12.75" customHeight="1">
      <c r="A88" s="250"/>
      <c r="B88" s="213"/>
      <c r="C88" s="213"/>
      <c r="D88" s="213"/>
      <c r="E88" s="213"/>
      <c r="F88" s="213"/>
      <c r="G88" s="213"/>
      <c r="H88" s="213"/>
      <c r="I88" s="214"/>
    </row>
    <row r="89" spans="1:9" ht="12.75" customHeight="1">
      <c r="A89" s="217" t="s">
        <v>112</v>
      </c>
      <c r="B89" s="213"/>
      <c r="C89" s="213"/>
      <c r="D89" s="213"/>
      <c r="E89" s="213"/>
      <c r="F89" s="213"/>
      <c r="G89" s="213"/>
      <c r="H89" s="213"/>
      <c r="I89" s="214"/>
    </row>
    <row r="90" spans="1:9" ht="12.75" customHeight="1">
      <c r="A90" s="47">
        <v>3</v>
      </c>
      <c r="B90" s="254" t="s">
        <v>113</v>
      </c>
      <c r="C90" s="213"/>
      <c r="D90" s="213"/>
      <c r="E90" s="213"/>
      <c r="F90" s="213"/>
      <c r="G90" s="214"/>
      <c r="H90" s="47" t="s">
        <v>50</v>
      </c>
      <c r="I90" s="47" t="s">
        <v>51</v>
      </c>
    </row>
    <row r="91" spans="1:9" ht="12.75" customHeight="1">
      <c r="A91" s="30" t="s">
        <v>18</v>
      </c>
      <c r="B91" s="220" t="s">
        <v>114</v>
      </c>
      <c r="C91" s="213"/>
      <c r="D91" s="213"/>
      <c r="E91" s="213"/>
      <c r="F91" s="213"/>
      <c r="G91" s="214"/>
      <c r="H91" s="33">
        <f>1/24*0.05</f>
        <v>2.0833333333333333E-3</v>
      </c>
      <c r="I91" s="34">
        <f t="shared" ref="I91:I96" si="3">H91*$I$35</f>
        <v>4.2312500000000002</v>
      </c>
    </row>
    <row r="92" spans="1:9" ht="19.5" customHeight="1">
      <c r="A92" s="30" t="s">
        <v>21</v>
      </c>
      <c r="B92" s="220" t="s">
        <v>115</v>
      </c>
      <c r="C92" s="213"/>
      <c r="D92" s="213"/>
      <c r="E92" s="213"/>
      <c r="F92" s="213"/>
      <c r="G92" s="214"/>
      <c r="H92" s="33">
        <f>H61*H91</f>
        <v>1.6666666666666666E-4</v>
      </c>
      <c r="I92" s="34">
        <f t="shared" si="3"/>
        <v>0.33849999999999997</v>
      </c>
    </row>
    <row r="93" spans="1:9" ht="42" customHeight="1">
      <c r="A93" s="30" t="s">
        <v>24</v>
      </c>
      <c r="B93" s="260" t="s">
        <v>116</v>
      </c>
      <c r="C93" s="213"/>
      <c r="D93" s="213"/>
      <c r="E93" s="213"/>
      <c r="F93" s="213"/>
      <c r="G93" s="214"/>
      <c r="H93" s="33">
        <v>3.44E-2</v>
      </c>
      <c r="I93" s="34">
        <f t="shared" si="3"/>
        <v>69.866399999999999</v>
      </c>
    </row>
    <row r="94" spans="1:9" ht="12.75" customHeight="1">
      <c r="A94" s="30" t="s">
        <v>27</v>
      </c>
      <c r="B94" s="220" t="s">
        <v>117</v>
      </c>
      <c r="C94" s="213"/>
      <c r="D94" s="213"/>
      <c r="E94" s="213"/>
      <c r="F94" s="213"/>
      <c r="G94" s="214"/>
      <c r="H94" s="33">
        <v>1.9400000000000001E-2</v>
      </c>
      <c r="I94" s="34">
        <f t="shared" si="3"/>
        <v>39.401400000000002</v>
      </c>
    </row>
    <row r="95" spans="1:9" ht="25.5" customHeight="1">
      <c r="A95" s="30" t="s">
        <v>56</v>
      </c>
      <c r="B95" s="260" t="s">
        <v>118</v>
      </c>
      <c r="C95" s="213"/>
      <c r="D95" s="213"/>
      <c r="E95" s="213"/>
      <c r="F95" s="213"/>
      <c r="G95" s="214"/>
      <c r="H95" s="33">
        <f>H62*H94</f>
        <v>7.1392000000000009E-3</v>
      </c>
      <c r="I95" s="34">
        <f t="shared" si="3"/>
        <v>14.499715200000002</v>
      </c>
    </row>
    <row r="96" spans="1:9" ht="26.25" customHeight="1">
      <c r="A96" s="30" t="s">
        <v>58</v>
      </c>
      <c r="B96" s="260" t="s">
        <v>119</v>
      </c>
      <c r="C96" s="213"/>
      <c r="D96" s="213"/>
      <c r="E96" s="213"/>
      <c r="F96" s="213"/>
      <c r="G96" s="214"/>
      <c r="H96" s="33">
        <f>H94*H61*0.4</f>
        <v>6.2080000000000002E-4</v>
      </c>
      <c r="I96" s="34">
        <f t="shared" si="3"/>
        <v>1.2608448000000001</v>
      </c>
    </row>
    <row r="97" spans="1:9" ht="12.75" customHeight="1">
      <c r="A97" s="263" t="s">
        <v>120</v>
      </c>
      <c r="B97" s="213"/>
      <c r="C97" s="213"/>
      <c r="D97" s="213"/>
      <c r="E97" s="213"/>
      <c r="F97" s="213"/>
      <c r="G97" s="214"/>
      <c r="H97" s="48">
        <f t="shared" ref="H97:I97" si="4">SUM(H91:H96)</f>
        <v>6.3810000000000006E-2</v>
      </c>
      <c r="I97" s="49">
        <f t="shared" si="4"/>
        <v>129.59810999999999</v>
      </c>
    </row>
    <row r="98" spans="1:9" ht="12.75" customHeight="1">
      <c r="A98" s="216"/>
      <c r="B98" s="213"/>
      <c r="C98" s="213"/>
      <c r="D98" s="213"/>
      <c r="E98" s="213"/>
      <c r="F98" s="213"/>
      <c r="G98" s="213"/>
      <c r="H98" s="213"/>
      <c r="I98" s="214"/>
    </row>
    <row r="99" spans="1:9" ht="12.75" customHeight="1">
      <c r="A99" s="217" t="s">
        <v>121</v>
      </c>
      <c r="B99" s="213"/>
      <c r="C99" s="213"/>
      <c r="D99" s="213"/>
      <c r="E99" s="213"/>
      <c r="F99" s="213"/>
      <c r="G99" s="213"/>
      <c r="H99" s="213"/>
      <c r="I99" s="214"/>
    </row>
    <row r="100" spans="1:9" ht="12.75" customHeight="1">
      <c r="A100" s="217" t="s">
        <v>122</v>
      </c>
      <c r="B100" s="213"/>
      <c r="C100" s="213"/>
      <c r="D100" s="213"/>
      <c r="E100" s="213"/>
      <c r="F100" s="213"/>
      <c r="G100" s="213"/>
      <c r="H100" s="213"/>
      <c r="I100" s="214"/>
    </row>
    <row r="101" spans="1:9" ht="12.75" customHeight="1">
      <c r="A101" s="47" t="s">
        <v>123</v>
      </c>
      <c r="B101" s="254" t="s">
        <v>124</v>
      </c>
      <c r="C101" s="213"/>
      <c r="D101" s="213"/>
      <c r="E101" s="213"/>
      <c r="F101" s="213"/>
      <c r="G101" s="214"/>
      <c r="H101" s="47" t="s">
        <v>50</v>
      </c>
      <c r="I101" s="47" t="s">
        <v>51</v>
      </c>
    </row>
    <row r="102" spans="1:9" ht="12.75" customHeight="1">
      <c r="A102" s="30" t="s">
        <v>18</v>
      </c>
      <c r="B102" s="220" t="s">
        <v>125</v>
      </c>
      <c r="C102" s="213"/>
      <c r="D102" s="213"/>
      <c r="E102" s="213"/>
      <c r="F102" s="213"/>
      <c r="G102" s="214"/>
      <c r="H102" s="33">
        <v>0</v>
      </c>
      <c r="I102" s="34">
        <f t="shared" ref="I102:I109" si="5">H102*$I$35</f>
        <v>0</v>
      </c>
    </row>
    <row r="103" spans="1:9" ht="12.75" customHeight="1">
      <c r="A103" s="30" t="s">
        <v>21</v>
      </c>
      <c r="B103" s="220" t="s">
        <v>126</v>
      </c>
      <c r="C103" s="213"/>
      <c r="D103" s="213"/>
      <c r="E103" s="213"/>
      <c r="F103" s="213"/>
      <c r="G103" s="214"/>
      <c r="H103" s="33">
        <v>0</v>
      </c>
      <c r="I103" s="34">
        <f t="shared" si="5"/>
        <v>0</v>
      </c>
    </row>
    <row r="104" spans="1:9" ht="12.75" customHeight="1">
      <c r="A104" s="30" t="s">
        <v>24</v>
      </c>
      <c r="B104" s="220" t="s">
        <v>127</v>
      </c>
      <c r="C104" s="213"/>
      <c r="D104" s="213"/>
      <c r="E104" s="213"/>
      <c r="F104" s="213"/>
      <c r="G104" s="214"/>
      <c r="H104" s="33">
        <v>0</v>
      </c>
      <c r="I104" s="34">
        <f t="shared" si="5"/>
        <v>0</v>
      </c>
    </row>
    <row r="105" spans="1:9" ht="12.75" customHeight="1">
      <c r="A105" s="30" t="s">
        <v>27</v>
      </c>
      <c r="B105" s="220" t="s">
        <v>128</v>
      </c>
      <c r="C105" s="213"/>
      <c r="D105" s="213"/>
      <c r="E105" s="213"/>
      <c r="F105" s="213"/>
      <c r="G105" s="214"/>
      <c r="H105" s="33">
        <v>2.0000000000000001E-4</v>
      </c>
      <c r="I105" s="34">
        <f t="shared" si="5"/>
        <v>0.40620000000000001</v>
      </c>
    </row>
    <row r="106" spans="1:9" ht="12.75" customHeight="1">
      <c r="A106" s="30" t="s">
        <v>56</v>
      </c>
      <c r="B106" s="220" t="s">
        <v>129</v>
      </c>
      <c r="C106" s="213"/>
      <c r="D106" s="213"/>
      <c r="E106" s="213"/>
      <c r="F106" s="213"/>
      <c r="G106" s="214"/>
      <c r="H106" s="33">
        <v>6.9999999999999999E-4</v>
      </c>
      <c r="I106" s="34">
        <f t="shared" si="5"/>
        <v>1.4217</v>
      </c>
    </row>
    <row r="107" spans="1:9" ht="12.75" customHeight="1">
      <c r="A107" s="30" t="s">
        <v>58</v>
      </c>
      <c r="B107" s="220" t="s">
        <v>130</v>
      </c>
      <c r="C107" s="213"/>
      <c r="D107" s="213"/>
      <c r="E107" s="213"/>
      <c r="F107" s="213"/>
      <c r="G107" s="214"/>
      <c r="H107" s="33">
        <v>2.8999999999999998E-3</v>
      </c>
      <c r="I107" s="34">
        <f t="shared" si="5"/>
        <v>5.8898999999999999</v>
      </c>
    </row>
    <row r="108" spans="1:9" ht="12.75" customHeight="1">
      <c r="A108" s="50" t="s">
        <v>71</v>
      </c>
      <c r="B108" s="220" t="s">
        <v>131</v>
      </c>
      <c r="C108" s="213"/>
      <c r="D108" s="213"/>
      <c r="E108" s="213"/>
      <c r="F108" s="213"/>
      <c r="G108" s="214"/>
      <c r="H108" s="33"/>
      <c r="I108" s="34">
        <f t="shared" si="5"/>
        <v>0</v>
      </c>
    </row>
    <row r="109" spans="1:9" ht="12.75" customHeight="1">
      <c r="A109" s="216" t="s">
        <v>132</v>
      </c>
      <c r="B109" s="213"/>
      <c r="C109" s="213"/>
      <c r="D109" s="213"/>
      <c r="E109" s="213"/>
      <c r="F109" s="213"/>
      <c r="G109" s="214"/>
      <c r="H109" s="36">
        <f>SUM(H102:H108)</f>
        <v>3.7999999999999996E-3</v>
      </c>
      <c r="I109" s="38">
        <f t="shared" si="5"/>
        <v>7.7177999999999987</v>
      </c>
    </row>
    <row r="110" spans="1:9" ht="25.5" customHeight="1">
      <c r="A110" s="253" t="s">
        <v>217</v>
      </c>
      <c r="B110" s="213"/>
      <c r="C110" s="213"/>
      <c r="D110" s="213"/>
      <c r="E110" s="213"/>
      <c r="F110" s="213"/>
      <c r="G110" s="213"/>
      <c r="H110" s="213"/>
      <c r="I110" s="214"/>
    </row>
    <row r="111" spans="1:9" ht="12.75" customHeight="1">
      <c r="A111" s="216"/>
      <c r="B111" s="213"/>
      <c r="C111" s="213"/>
      <c r="D111" s="213"/>
      <c r="E111" s="213"/>
      <c r="F111" s="213"/>
      <c r="G111" s="213"/>
      <c r="H111" s="213"/>
      <c r="I111" s="214"/>
    </row>
    <row r="112" spans="1:9" ht="12.75" customHeight="1">
      <c r="A112" s="217" t="s">
        <v>134</v>
      </c>
      <c r="B112" s="213"/>
      <c r="C112" s="213"/>
      <c r="D112" s="213"/>
      <c r="E112" s="213"/>
      <c r="F112" s="213"/>
      <c r="G112" s="213"/>
      <c r="H112" s="213"/>
      <c r="I112" s="214"/>
    </row>
    <row r="113" spans="1:12" ht="12.75" customHeight="1">
      <c r="A113" s="47" t="s">
        <v>135</v>
      </c>
      <c r="B113" s="254" t="s">
        <v>124</v>
      </c>
      <c r="C113" s="213"/>
      <c r="D113" s="213"/>
      <c r="E113" s="213"/>
      <c r="F113" s="213"/>
      <c r="G113" s="214"/>
      <c r="H113" s="47" t="s">
        <v>50</v>
      </c>
      <c r="I113" s="47" t="s">
        <v>51</v>
      </c>
    </row>
    <row r="114" spans="1:12" ht="12.75" customHeight="1">
      <c r="A114" s="30" t="s">
        <v>18</v>
      </c>
      <c r="B114" s="220" t="s">
        <v>136</v>
      </c>
      <c r="C114" s="213"/>
      <c r="D114" s="213"/>
      <c r="E114" s="213"/>
      <c r="F114" s="213"/>
      <c r="G114" s="214"/>
      <c r="H114" s="33"/>
      <c r="I114" s="34">
        <f t="shared" ref="I114:I115" si="6">H114*$I$35</f>
        <v>0</v>
      </c>
    </row>
    <row r="115" spans="1:12" ht="12.75" customHeight="1">
      <c r="A115" s="216" t="s">
        <v>137</v>
      </c>
      <c r="B115" s="213"/>
      <c r="C115" s="213"/>
      <c r="D115" s="213"/>
      <c r="E115" s="213"/>
      <c r="F115" s="213"/>
      <c r="G115" s="214"/>
      <c r="H115" s="36">
        <f>SUM(H114)</f>
        <v>0</v>
      </c>
      <c r="I115" s="34">
        <f t="shared" si="6"/>
        <v>0</v>
      </c>
    </row>
    <row r="116" spans="1:12" ht="12.75" customHeight="1">
      <c r="A116" s="250"/>
      <c r="B116" s="213"/>
      <c r="C116" s="213"/>
      <c r="D116" s="213"/>
      <c r="E116" s="213"/>
      <c r="F116" s="213"/>
      <c r="G116" s="213"/>
      <c r="H116" s="213"/>
      <c r="I116" s="214"/>
    </row>
    <row r="117" spans="1:12" ht="12.75" customHeight="1">
      <c r="A117" s="217" t="s">
        <v>138</v>
      </c>
      <c r="B117" s="213"/>
      <c r="C117" s="213"/>
      <c r="D117" s="213"/>
      <c r="E117" s="213"/>
      <c r="F117" s="213"/>
      <c r="G117" s="213"/>
      <c r="H117" s="213"/>
      <c r="I117" s="214"/>
      <c r="L117" s="41"/>
    </row>
    <row r="118" spans="1:12" ht="12.75" customHeight="1">
      <c r="A118" s="30">
        <v>4</v>
      </c>
      <c r="B118" s="218" t="s">
        <v>139</v>
      </c>
      <c r="C118" s="213"/>
      <c r="D118" s="213"/>
      <c r="E118" s="213"/>
      <c r="F118" s="213"/>
      <c r="G118" s="214"/>
      <c r="H118" s="30"/>
      <c r="I118" s="30" t="s">
        <v>51</v>
      </c>
    </row>
    <row r="119" spans="1:12" ht="12.75" customHeight="1">
      <c r="A119" s="30" t="s">
        <v>18</v>
      </c>
      <c r="B119" s="219" t="s">
        <v>140</v>
      </c>
      <c r="C119" s="213"/>
      <c r="D119" s="213"/>
      <c r="E119" s="213"/>
      <c r="F119" s="213"/>
      <c r="G119" s="214"/>
      <c r="H119" s="25" t="s">
        <v>98</v>
      </c>
      <c r="I119" s="37">
        <f>I109</f>
        <v>7.7177999999999987</v>
      </c>
    </row>
    <row r="120" spans="1:12" ht="12.75" customHeight="1">
      <c r="A120" s="30" t="s">
        <v>21</v>
      </c>
      <c r="B120" s="219" t="s">
        <v>141</v>
      </c>
      <c r="C120" s="213"/>
      <c r="D120" s="213"/>
      <c r="E120" s="213"/>
      <c r="F120" s="213"/>
      <c r="G120" s="214"/>
      <c r="H120" s="25" t="s">
        <v>98</v>
      </c>
      <c r="I120" s="37">
        <f>I115</f>
        <v>0</v>
      </c>
    </row>
    <row r="121" spans="1:12" ht="12.75" customHeight="1">
      <c r="A121" s="217" t="s">
        <v>142</v>
      </c>
      <c r="B121" s="213"/>
      <c r="C121" s="213"/>
      <c r="D121" s="213"/>
      <c r="E121" s="213"/>
      <c r="F121" s="213"/>
      <c r="G121" s="213"/>
      <c r="H121" s="214"/>
      <c r="I121" s="35">
        <f>SUM(I119:I120)</f>
        <v>7.7177999999999987</v>
      </c>
    </row>
    <row r="122" spans="1:12" ht="12.75" customHeight="1">
      <c r="A122" s="216"/>
      <c r="B122" s="213"/>
      <c r="C122" s="213"/>
      <c r="D122" s="213"/>
      <c r="E122" s="213"/>
      <c r="F122" s="213"/>
      <c r="G122" s="214"/>
      <c r="H122" s="36"/>
      <c r="I122" s="38"/>
    </row>
    <row r="123" spans="1:12" ht="12.75" customHeight="1">
      <c r="A123" s="217" t="s">
        <v>143</v>
      </c>
      <c r="B123" s="213"/>
      <c r="C123" s="213"/>
      <c r="D123" s="213"/>
      <c r="E123" s="213"/>
      <c r="F123" s="213"/>
      <c r="G123" s="213"/>
      <c r="H123" s="213"/>
      <c r="I123" s="214"/>
    </row>
    <row r="124" spans="1:12" ht="12.75" customHeight="1">
      <c r="A124" s="30">
        <v>5</v>
      </c>
      <c r="B124" s="218" t="s">
        <v>144</v>
      </c>
      <c r="C124" s="213"/>
      <c r="D124" s="213"/>
      <c r="E124" s="213"/>
      <c r="F124" s="213"/>
      <c r="G124" s="214"/>
      <c r="H124" s="30"/>
      <c r="I124" s="30" t="s">
        <v>196</v>
      </c>
    </row>
    <row r="125" spans="1:12" ht="12.75" customHeight="1">
      <c r="A125" s="30" t="s">
        <v>18</v>
      </c>
      <c r="B125" s="220" t="s">
        <v>147</v>
      </c>
      <c r="C125" s="213"/>
      <c r="D125" s="213"/>
      <c r="E125" s="213"/>
      <c r="F125" s="213"/>
      <c r="G125" s="214"/>
      <c r="H125" s="51">
        <f>'Uniformes e EPIs'!F98</f>
        <v>1956.4199999999998</v>
      </c>
      <c r="I125" s="34">
        <f t="shared" ref="I125:I126" si="7">H125/24</f>
        <v>81.517499999999998</v>
      </c>
    </row>
    <row r="126" spans="1:12" ht="12.75" customHeight="1">
      <c r="A126" s="30" t="s">
        <v>21</v>
      </c>
      <c r="B126" s="220" t="s">
        <v>148</v>
      </c>
      <c r="C126" s="213"/>
      <c r="D126" s="213"/>
      <c r="E126" s="213"/>
      <c r="F126" s="213"/>
      <c r="G126" s="214"/>
      <c r="H126" s="51">
        <f>'Uniformes e EPIs'!F110</f>
        <v>880.9</v>
      </c>
      <c r="I126" s="34">
        <f t="shared" si="7"/>
        <v>36.704166666666666</v>
      </c>
    </row>
    <row r="127" spans="1:12" ht="12.75" customHeight="1">
      <c r="A127" s="217" t="s">
        <v>157</v>
      </c>
      <c r="B127" s="213"/>
      <c r="C127" s="213"/>
      <c r="D127" s="213"/>
      <c r="E127" s="213"/>
      <c r="F127" s="213"/>
      <c r="G127" s="213"/>
      <c r="H127" s="214"/>
      <c r="I127" s="35">
        <f>SUM(I125:I126)</f>
        <v>118.22166666666666</v>
      </c>
    </row>
    <row r="128" spans="1:12" ht="12.75" customHeight="1">
      <c r="A128" s="255" t="s">
        <v>248</v>
      </c>
      <c r="B128" s="233"/>
      <c r="C128" s="233"/>
      <c r="D128" s="233"/>
      <c r="E128" s="233"/>
      <c r="F128" s="233"/>
      <c r="G128" s="233"/>
      <c r="H128" s="233"/>
      <c r="I128" s="234"/>
    </row>
    <row r="129" spans="1:9" ht="12.75" customHeight="1">
      <c r="A129" s="216"/>
      <c r="B129" s="213"/>
      <c r="C129" s="213"/>
      <c r="D129" s="213"/>
      <c r="E129" s="213"/>
      <c r="F129" s="213"/>
      <c r="G129" s="213"/>
      <c r="H129" s="213"/>
      <c r="I129" s="214"/>
    </row>
    <row r="130" spans="1:9" ht="12.75" customHeight="1">
      <c r="A130" s="217" t="s">
        <v>160</v>
      </c>
      <c r="B130" s="213"/>
      <c r="C130" s="213"/>
      <c r="D130" s="213"/>
      <c r="E130" s="213"/>
      <c r="F130" s="213"/>
      <c r="G130" s="213"/>
      <c r="H130" s="213"/>
      <c r="I130" s="214"/>
    </row>
    <row r="131" spans="1:9" ht="12.75" customHeight="1">
      <c r="A131" s="30">
        <v>6</v>
      </c>
      <c r="B131" s="218" t="s">
        <v>161</v>
      </c>
      <c r="C131" s="213"/>
      <c r="D131" s="213"/>
      <c r="E131" s="213"/>
      <c r="F131" s="213"/>
      <c r="G131" s="214"/>
      <c r="H131" s="30" t="s">
        <v>50</v>
      </c>
      <c r="I131" s="30" t="s">
        <v>51</v>
      </c>
    </row>
    <row r="132" spans="1:9" ht="12.75" customHeight="1">
      <c r="A132" s="30" t="s">
        <v>18</v>
      </c>
      <c r="B132" s="220" t="s">
        <v>162</v>
      </c>
      <c r="C132" s="213"/>
      <c r="D132" s="213"/>
      <c r="E132" s="213"/>
      <c r="F132" s="213"/>
      <c r="G132" s="214"/>
      <c r="H132" s="54">
        <v>7.0000000000000007E-2</v>
      </c>
      <c r="I132" s="34">
        <f>H132*I152</f>
        <v>319.81611036666669</v>
      </c>
    </row>
    <row r="133" spans="1:9" ht="12.75" customHeight="1">
      <c r="A133" s="30" t="s">
        <v>21</v>
      </c>
      <c r="B133" s="220" t="s">
        <v>163</v>
      </c>
      <c r="C133" s="213"/>
      <c r="D133" s="213"/>
      <c r="E133" s="213"/>
      <c r="F133" s="213"/>
      <c r="G133" s="214"/>
      <c r="H133" s="54">
        <v>0.06</v>
      </c>
      <c r="I133" s="34">
        <f>H133*(I132+I152)</f>
        <v>293.31706122200001</v>
      </c>
    </row>
    <row r="134" spans="1:9" ht="12.75" customHeight="1">
      <c r="A134" s="30" t="s">
        <v>24</v>
      </c>
      <c r="B134" s="218" t="s">
        <v>164</v>
      </c>
      <c r="C134" s="213"/>
      <c r="D134" s="213"/>
      <c r="E134" s="213"/>
      <c r="F134" s="213"/>
      <c r="G134" s="214"/>
      <c r="H134" s="33"/>
      <c r="I134" s="55"/>
    </row>
    <row r="135" spans="1:9" ht="12.75" customHeight="1">
      <c r="A135" s="30" t="s">
        <v>165</v>
      </c>
      <c r="B135" s="220" t="s">
        <v>166</v>
      </c>
      <c r="C135" s="213"/>
      <c r="D135" s="213"/>
      <c r="E135" s="213"/>
      <c r="F135" s="213"/>
      <c r="G135" s="214"/>
      <c r="H135" s="56">
        <v>1.6500000000000001E-2</v>
      </c>
      <c r="I135" s="34">
        <f t="shared" ref="I135:I139" si="8">H135*$I$154</f>
        <v>97.438110000000009</v>
      </c>
    </row>
    <row r="136" spans="1:9" ht="12.75" customHeight="1">
      <c r="A136" s="30" t="s">
        <v>167</v>
      </c>
      <c r="B136" s="220" t="s">
        <v>168</v>
      </c>
      <c r="C136" s="213"/>
      <c r="D136" s="213"/>
      <c r="E136" s="213"/>
      <c r="F136" s="213"/>
      <c r="G136" s="214"/>
      <c r="H136" s="56">
        <v>7.5999999999999998E-2</v>
      </c>
      <c r="I136" s="34">
        <f t="shared" si="8"/>
        <v>448.80583999999999</v>
      </c>
    </row>
    <row r="137" spans="1:9" ht="12.75" customHeight="1">
      <c r="A137" s="30" t="s">
        <v>169</v>
      </c>
      <c r="B137" s="220" t="s">
        <v>249</v>
      </c>
      <c r="C137" s="213"/>
      <c r="D137" s="213"/>
      <c r="E137" s="213"/>
      <c r="F137" s="213"/>
      <c r="G137" s="214"/>
      <c r="H137" s="56">
        <v>0</v>
      </c>
      <c r="I137" s="34">
        <f t="shared" si="8"/>
        <v>0</v>
      </c>
    </row>
    <row r="138" spans="1:9" ht="12.75" customHeight="1">
      <c r="A138" s="30" t="s">
        <v>171</v>
      </c>
      <c r="B138" s="220" t="s">
        <v>172</v>
      </c>
      <c r="C138" s="213"/>
      <c r="D138" s="213"/>
      <c r="E138" s="213"/>
      <c r="F138" s="213"/>
      <c r="G138" s="214"/>
      <c r="H138" s="56">
        <v>0</v>
      </c>
      <c r="I138" s="34">
        <f t="shared" si="8"/>
        <v>0</v>
      </c>
    </row>
    <row r="139" spans="1:9" ht="12.75" customHeight="1">
      <c r="A139" s="30" t="s">
        <v>173</v>
      </c>
      <c r="B139" s="220" t="s">
        <v>174</v>
      </c>
      <c r="C139" s="213"/>
      <c r="D139" s="213"/>
      <c r="E139" s="213"/>
      <c r="F139" s="213"/>
      <c r="G139" s="214"/>
      <c r="H139" s="56">
        <v>0.03</v>
      </c>
      <c r="I139" s="34">
        <f t="shared" si="8"/>
        <v>177.1602</v>
      </c>
    </row>
    <row r="140" spans="1:9" ht="12.75" customHeight="1">
      <c r="A140" s="217" t="s">
        <v>175</v>
      </c>
      <c r="B140" s="213"/>
      <c r="C140" s="213"/>
      <c r="D140" s="213"/>
      <c r="E140" s="213"/>
      <c r="F140" s="213"/>
      <c r="G140" s="214"/>
      <c r="H140" s="57">
        <f t="shared" ref="H140:I140" si="9">SUM(H132:H139)</f>
        <v>0.25250000000000006</v>
      </c>
      <c r="I140" s="35">
        <f t="shared" si="9"/>
        <v>1336.5373215886668</v>
      </c>
    </row>
    <row r="141" spans="1:9" ht="12.75" customHeight="1">
      <c r="A141" s="256" t="s">
        <v>250</v>
      </c>
      <c r="B141" s="233"/>
      <c r="C141" s="233"/>
      <c r="D141" s="233"/>
      <c r="E141" s="233"/>
      <c r="F141" s="233"/>
      <c r="G141" s="233"/>
      <c r="H141" s="233"/>
      <c r="I141" s="234"/>
    </row>
    <row r="142" spans="1:9" ht="12.75" customHeight="1">
      <c r="A142" s="257" t="s">
        <v>251</v>
      </c>
      <c r="B142" s="245"/>
      <c r="C142" s="245"/>
      <c r="D142" s="245"/>
      <c r="E142" s="245"/>
      <c r="F142" s="245"/>
      <c r="G142" s="245"/>
      <c r="H142" s="245"/>
      <c r="I142" s="246"/>
    </row>
    <row r="143" spans="1:9" ht="61.5" customHeight="1">
      <c r="A143" s="258" t="s">
        <v>252</v>
      </c>
      <c r="B143" s="245"/>
      <c r="C143" s="245"/>
      <c r="D143" s="245"/>
      <c r="E143" s="245"/>
      <c r="F143" s="245"/>
      <c r="G143" s="245"/>
      <c r="H143" s="245"/>
      <c r="I143" s="246"/>
    </row>
    <row r="144" spans="1:9" ht="15.75" customHeight="1">
      <c r="A144" s="259"/>
      <c r="B144" s="248"/>
      <c r="C144" s="248"/>
      <c r="D144" s="248"/>
      <c r="E144" s="248"/>
      <c r="F144" s="248"/>
      <c r="G144" s="248"/>
      <c r="H144" s="248"/>
      <c r="I144" s="249"/>
    </row>
    <row r="145" spans="1:9" ht="12.75" customHeight="1">
      <c r="A145" s="217" t="s">
        <v>179</v>
      </c>
      <c r="B145" s="213"/>
      <c r="C145" s="213"/>
      <c r="D145" s="213"/>
      <c r="E145" s="213"/>
      <c r="F145" s="213"/>
      <c r="G145" s="213"/>
      <c r="H145" s="213"/>
      <c r="I145" s="214"/>
    </row>
    <row r="146" spans="1:9" ht="12.75" customHeight="1">
      <c r="A146" s="216" t="s">
        <v>180</v>
      </c>
      <c r="B146" s="213"/>
      <c r="C146" s="213"/>
      <c r="D146" s="213"/>
      <c r="E146" s="213"/>
      <c r="F146" s="213"/>
      <c r="G146" s="213"/>
      <c r="H146" s="214"/>
      <c r="I146" s="30" t="s">
        <v>51</v>
      </c>
    </row>
    <row r="147" spans="1:9" ht="12.75" customHeight="1">
      <c r="A147" s="25" t="s">
        <v>18</v>
      </c>
      <c r="B147" s="220" t="str">
        <f>A26</f>
        <v>MÓDULO 1 – COMPOSIÇÃO DA REMUNERAÇÃO</v>
      </c>
      <c r="C147" s="213"/>
      <c r="D147" s="213"/>
      <c r="E147" s="213"/>
      <c r="F147" s="213"/>
      <c r="G147" s="213"/>
      <c r="H147" s="214"/>
      <c r="I147" s="34">
        <f>I35</f>
        <v>2031</v>
      </c>
    </row>
    <row r="148" spans="1:9" ht="12.75" customHeight="1">
      <c r="A148" s="25" t="s">
        <v>21</v>
      </c>
      <c r="B148" s="220" t="str">
        <f>A40</f>
        <v>MÓDULO 2 – ENCARGOS E BENEFÍCIOS ANUAIS, MENSAIS E DIÁRIOS</v>
      </c>
      <c r="C148" s="213"/>
      <c r="D148" s="213"/>
      <c r="E148" s="213"/>
      <c r="F148" s="213"/>
      <c r="G148" s="213"/>
      <c r="H148" s="214"/>
      <c r="I148" s="34">
        <f>I87</f>
        <v>2282.2640000000001</v>
      </c>
    </row>
    <row r="149" spans="1:9" ht="12.75" customHeight="1">
      <c r="A149" s="25" t="s">
        <v>24</v>
      </c>
      <c r="B149" s="220" t="str">
        <f>A89</f>
        <v>MÓDULO 3 – PROVISÃO  PARA RESCISÃO</v>
      </c>
      <c r="C149" s="213"/>
      <c r="D149" s="213"/>
      <c r="E149" s="213"/>
      <c r="F149" s="213"/>
      <c r="G149" s="213"/>
      <c r="H149" s="214"/>
      <c r="I149" s="34">
        <f>I97</f>
        <v>129.59810999999999</v>
      </c>
    </row>
    <row r="150" spans="1:9" ht="12.75" customHeight="1">
      <c r="A150" s="25" t="s">
        <v>27</v>
      </c>
      <c r="B150" s="220" t="str">
        <f>A99</f>
        <v>MÓDULO 4 – CUSTO DE REPOSIÇÃO DO PROFISSIONAL AUSENTE</v>
      </c>
      <c r="C150" s="213"/>
      <c r="D150" s="213"/>
      <c r="E150" s="213"/>
      <c r="F150" s="213"/>
      <c r="G150" s="213"/>
      <c r="H150" s="214"/>
      <c r="I150" s="34">
        <f>I121</f>
        <v>7.7177999999999987</v>
      </c>
    </row>
    <row r="151" spans="1:9" ht="12.75" customHeight="1">
      <c r="A151" s="25" t="s">
        <v>56</v>
      </c>
      <c r="B151" s="220" t="str">
        <f>A123</f>
        <v>MÓDULO 5 – INSUMOS DA MÃO DE OBRA</v>
      </c>
      <c r="C151" s="213"/>
      <c r="D151" s="213"/>
      <c r="E151" s="213"/>
      <c r="F151" s="213"/>
      <c r="G151" s="213"/>
      <c r="H151" s="214"/>
      <c r="I151" s="34">
        <f>I127</f>
        <v>118.22166666666666</v>
      </c>
    </row>
    <row r="152" spans="1:9" ht="12.75" customHeight="1">
      <c r="A152" s="30"/>
      <c r="B152" s="218" t="s">
        <v>181</v>
      </c>
      <c r="C152" s="213"/>
      <c r="D152" s="213"/>
      <c r="E152" s="213"/>
      <c r="F152" s="213"/>
      <c r="G152" s="213"/>
      <c r="H152" s="214"/>
      <c r="I152" s="38">
        <f>SUM(I147:I151)</f>
        <v>4568.8015766666667</v>
      </c>
    </row>
    <row r="153" spans="1:9" ht="12.75" customHeight="1">
      <c r="A153" s="25" t="s">
        <v>58</v>
      </c>
      <c r="B153" s="220" t="str">
        <f>A130</f>
        <v>MÓDULO 6 – CUSTOS INDIRETOS, TRIBUTOS E LUCRO</v>
      </c>
      <c r="C153" s="213"/>
      <c r="D153" s="213"/>
      <c r="E153" s="213"/>
      <c r="F153" s="213"/>
      <c r="G153" s="213"/>
      <c r="H153" s="214"/>
      <c r="I153" s="34">
        <f>I140</f>
        <v>1336.5373215886668</v>
      </c>
    </row>
    <row r="154" spans="1:9" ht="12.75" customHeight="1">
      <c r="A154" s="217" t="s">
        <v>182</v>
      </c>
      <c r="B154" s="213"/>
      <c r="C154" s="213"/>
      <c r="D154" s="213"/>
      <c r="E154" s="213"/>
      <c r="F154" s="213"/>
      <c r="G154" s="213"/>
      <c r="H154" s="214"/>
      <c r="I154" s="35">
        <f>ROUND(IFERROR(I152+I132+I133,"")/(1-SUM(H135:H139)),2)</f>
        <v>5905.34</v>
      </c>
    </row>
    <row r="155" spans="1:9" ht="12.75" customHeight="1">
      <c r="A155" s="217" t="s">
        <v>183</v>
      </c>
      <c r="B155" s="213"/>
      <c r="C155" s="213"/>
      <c r="D155" s="213"/>
      <c r="E155" s="213"/>
      <c r="F155" s="213"/>
      <c r="G155" s="213"/>
      <c r="H155" s="214"/>
      <c r="I155" s="58">
        <f>I154*G11</f>
        <v>5905.34</v>
      </c>
    </row>
    <row r="156" spans="1:9" ht="12.75" customHeight="1">
      <c r="A156" s="217" t="s">
        <v>184</v>
      </c>
      <c r="B156" s="213"/>
      <c r="C156" s="213"/>
      <c r="D156" s="213"/>
      <c r="E156" s="213"/>
      <c r="F156" s="213"/>
      <c r="G156" s="213"/>
      <c r="H156" s="214"/>
      <c r="I156" s="59">
        <f>I155*12</f>
        <v>70864.08</v>
      </c>
    </row>
    <row r="157" spans="1:9" ht="12.75" customHeight="1">
      <c r="A157" s="217" t="s">
        <v>185</v>
      </c>
      <c r="B157" s="213"/>
      <c r="C157" s="213"/>
      <c r="D157" s="213"/>
      <c r="E157" s="213"/>
      <c r="F157" s="213"/>
      <c r="G157" s="213"/>
      <c r="H157" s="214"/>
      <c r="I157" s="59">
        <f>I156*2</f>
        <v>141728.16</v>
      </c>
    </row>
    <row r="158" spans="1:9" ht="12.75" customHeight="1"/>
    <row r="159" spans="1:9" ht="12.75" customHeight="1"/>
    <row r="160" spans="1:9" ht="12.75" customHeight="1"/>
    <row r="161" spans="10:26" ht="12.75" customHeight="1"/>
    <row r="162" spans="10:26" ht="12.75" customHeight="1"/>
    <row r="163" spans="10:26" ht="12.75" customHeight="1">
      <c r="J163" s="60"/>
      <c r="K163" s="60"/>
      <c r="L163" s="60"/>
      <c r="M163" s="60"/>
      <c r="N163" s="60"/>
      <c r="O163" s="60"/>
      <c r="P163" s="60"/>
      <c r="Q163" s="60"/>
      <c r="R163" s="60"/>
      <c r="S163" s="60"/>
      <c r="T163" s="60"/>
      <c r="U163" s="60"/>
      <c r="V163" s="60"/>
      <c r="W163" s="60"/>
      <c r="X163" s="60"/>
      <c r="Y163" s="60"/>
      <c r="Z163" s="60"/>
    </row>
    <row r="164" spans="10:26" ht="12.75" customHeight="1">
      <c r="J164" s="60"/>
      <c r="K164" s="60"/>
      <c r="L164" s="60"/>
      <c r="M164" s="60"/>
      <c r="N164" s="60"/>
      <c r="O164" s="60"/>
      <c r="P164" s="60"/>
      <c r="Q164" s="60"/>
      <c r="R164" s="60"/>
      <c r="S164" s="60"/>
      <c r="T164" s="60"/>
      <c r="U164" s="60"/>
      <c r="V164" s="60"/>
      <c r="W164" s="60"/>
      <c r="X164" s="60"/>
      <c r="Y164" s="60"/>
      <c r="Z164" s="60"/>
    </row>
    <row r="165" spans="10:26" ht="12.75" customHeight="1"/>
    <row r="166" spans="10:26" ht="12.75" customHeight="1">
      <c r="K166" s="61"/>
    </row>
    <row r="167" spans="10:26" ht="12.75" customHeight="1"/>
    <row r="168" spans="10:26" ht="12.75" customHeight="1"/>
    <row r="169" spans="10:26" ht="12.75" customHeight="1"/>
    <row r="170" spans="10:26" ht="12.75" customHeight="1">
      <c r="K170" s="61"/>
    </row>
    <row r="171" spans="10:26" ht="12.75" customHeight="1">
      <c r="K171" s="61"/>
    </row>
    <row r="172" spans="10:26" ht="12.75" customHeight="1">
      <c r="K172" s="61"/>
    </row>
    <row r="173" spans="10:26" ht="12.75" customHeight="1">
      <c r="K173" s="62"/>
    </row>
    <row r="174" spans="10:26" ht="12.75" customHeight="1"/>
    <row r="175" spans="10:26" ht="12.75" customHeight="1"/>
    <row r="176" spans="10:26" ht="12.75" customHeight="1"/>
    <row r="177" spans="10:26" ht="12.75" customHeight="1">
      <c r="J177" s="63"/>
      <c r="K177" s="63"/>
      <c r="L177" s="63"/>
      <c r="M177" s="63"/>
      <c r="N177" s="63"/>
      <c r="O177" s="63"/>
      <c r="P177" s="63"/>
      <c r="Q177" s="63"/>
      <c r="R177" s="63"/>
      <c r="S177" s="63"/>
      <c r="T177" s="63"/>
      <c r="U177" s="63"/>
      <c r="V177" s="63"/>
      <c r="W177" s="63"/>
      <c r="X177" s="63"/>
      <c r="Y177" s="63"/>
      <c r="Z177" s="63"/>
    </row>
    <row r="178" spans="10:26" ht="12.75" customHeight="1"/>
    <row r="179" spans="10:26" ht="12.75" customHeight="1"/>
    <row r="180" spans="10:26" ht="12.75" customHeight="1"/>
    <row r="181" spans="10:26" ht="12.75" customHeight="1"/>
    <row r="182" spans="10:26" ht="12.75" customHeight="1"/>
    <row r="183" spans="10:26" ht="12.75" customHeight="1"/>
    <row r="184" spans="10:26" ht="12.75" customHeight="1"/>
    <row r="185" spans="10:26" ht="12.75" customHeight="1"/>
    <row r="186" spans="10:26" ht="12.75" customHeight="1"/>
    <row r="187" spans="10:26" ht="12.75" customHeight="1"/>
    <row r="188" spans="10:26" ht="12.75" customHeight="1"/>
    <row r="189" spans="10:26" ht="12.75" customHeight="1"/>
    <row r="190" spans="10:26" ht="12.75" customHeight="1"/>
    <row r="191" spans="10:26" ht="12.75" customHeight="1"/>
    <row r="192" spans="10:26"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2">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B151:H151"/>
    <mergeCell ref="B152:H152"/>
    <mergeCell ref="B153:H153"/>
    <mergeCell ref="A154:H154"/>
    <mergeCell ref="A155:H155"/>
    <mergeCell ref="A156:H156"/>
    <mergeCell ref="A157:H157"/>
    <mergeCell ref="A143:I143"/>
    <mergeCell ref="A144:I144"/>
    <mergeCell ref="A145:I145"/>
    <mergeCell ref="A146:H146"/>
    <mergeCell ref="B147:H147"/>
    <mergeCell ref="B148:H148"/>
    <mergeCell ref="B149:H149"/>
    <mergeCell ref="B135:G135"/>
    <mergeCell ref="B136:G136"/>
    <mergeCell ref="B137:G137"/>
    <mergeCell ref="B138:G138"/>
    <mergeCell ref="B139:G139"/>
    <mergeCell ref="A140:G140"/>
    <mergeCell ref="A141:I141"/>
    <mergeCell ref="A142:I142"/>
    <mergeCell ref="B150:H150"/>
    <mergeCell ref="B126:G126"/>
    <mergeCell ref="A127:H127"/>
    <mergeCell ref="A128:I128"/>
    <mergeCell ref="A129:I129"/>
    <mergeCell ref="A130:I130"/>
    <mergeCell ref="B131:G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A41:I41"/>
    <mergeCell ref="B42:G42"/>
    <mergeCell ref="B43:G43"/>
    <mergeCell ref="B44:G44"/>
    <mergeCell ref="A87:H87"/>
    <mergeCell ref="A88:I88"/>
    <mergeCell ref="A89:I89"/>
    <mergeCell ref="B90:G90"/>
    <mergeCell ref="B91:G91"/>
    <mergeCell ref="A45:G45"/>
    <mergeCell ref="B46:G46"/>
    <mergeCell ref="A47:G47"/>
    <mergeCell ref="A48:I48"/>
    <mergeCell ref="A49:I49"/>
    <mergeCell ref="A50:I50"/>
    <mergeCell ref="A51:I51"/>
    <mergeCell ref="A52:I52"/>
    <mergeCell ref="B53:G53"/>
    <mergeCell ref="B54:G54"/>
    <mergeCell ref="B55:G55"/>
    <mergeCell ref="B56:G56"/>
    <mergeCell ref="B57:G57"/>
    <mergeCell ref="B58:G58"/>
    <mergeCell ref="B59:G59"/>
    <mergeCell ref="B33:G33"/>
    <mergeCell ref="B34:G34"/>
    <mergeCell ref="A35:H35"/>
    <mergeCell ref="J35:J36"/>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rintOptions horizontalCentered="1"/>
  <pageMargins left="0.25" right="0.25" top="0.75" bottom="0.75" header="0" footer="0"/>
  <pageSetup paperSize="9" scale="90" orientation="portrait"/>
</worksheet>
</file>

<file path=xl/worksheets/sheet7.xml><?xml version="1.0" encoding="utf-8"?>
<worksheet xmlns="http://schemas.openxmlformats.org/spreadsheetml/2006/main" xmlns:r="http://schemas.openxmlformats.org/officeDocument/2006/relationships">
  <dimension ref="A1:Z1000"/>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6.42578125" customWidth="1"/>
    <col min="9" max="9" width="20.140625" customWidth="1"/>
    <col min="10" max="10" width="43" customWidth="1"/>
    <col min="11" max="11" width="33.140625" customWidth="1"/>
    <col min="12" max="12" width="15.85546875" customWidth="1"/>
    <col min="13" max="26" width="9.140625" customWidth="1"/>
  </cols>
  <sheetData>
    <row r="1" spans="1:26" ht="24.75" customHeight="1">
      <c r="A1" s="265" t="s">
        <v>253</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67"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16" t="s">
        <v>32</v>
      </c>
      <c r="H10" s="213"/>
      <c r="I10" s="214"/>
    </row>
    <row r="11" spans="1:26" ht="25.5" customHeight="1">
      <c r="A11" s="273" t="s">
        <v>254</v>
      </c>
      <c r="B11" s="237"/>
      <c r="C11" s="238"/>
      <c r="D11" s="266" t="s">
        <v>255</v>
      </c>
      <c r="E11" s="237"/>
      <c r="F11" s="238"/>
      <c r="G11" s="266">
        <v>1</v>
      </c>
      <c r="H11" s="237"/>
      <c r="I11" s="240"/>
      <c r="J11" s="23"/>
      <c r="K11" s="23"/>
      <c r="L11" s="23"/>
      <c r="M11" s="23"/>
      <c r="N11" s="23"/>
      <c r="O11" s="23"/>
      <c r="P11" s="23"/>
      <c r="Q11" s="23"/>
      <c r="R11" s="23"/>
      <c r="S11" s="23"/>
      <c r="T11" s="23"/>
      <c r="U11" s="23"/>
      <c r="V11" s="23"/>
      <c r="W11" s="23"/>
      <c r="X11" s="23"/>
      <c r="Y11" s="23"/>
      <c r="Z11" s="23"/>
    </row>
    <row r="12" spans="1:26" ht="13.5" customHeight="1">
      <c r="A12" s="267"/>
      <c r="B12" s="242"/>
      <c r="C12" s="242"/>
      <c r="D12" s="242"/>
      <c r="E12" s="242"/>
      <c r="F12" s="242"/>
      <c r="G12" s="242"/>
      <c r="H12" s="242"/>
      <c r="I12" s="243"/>
    </row>
    <row r="13" spans="1:26" ht="30.75" customHeight="1">
      <c r="A13" s="244" t="s">
        <v>35</v>
      </c>
      <c r="B13" s="245"/>
      <c r="C13" s="245"/>
      <c r="D13" s="245"/>
      <c r="E13" s="245"/>
      <c r="F13" s="245"/>
      <c r="G13" s="245"/>
      <c r="H13" s="245"/>
      <c r="I13" s="246"/>
    </row>
    <row r="14" spans="1:26" ht="12.75" customHeight="1">
      <c r="A14" s="268"/>
      <c r="B14" s="248"/>
      <c r="C14" s="248"/>
      <c r="D14" s="248"/>
      <c r="E14" s="248"/>
      <c r="F14" s="248"/>
      <c r="G14" s="248"/>
      <c r="H14" s="248"/>
      <c r="I14" s="249"/>
    </row>
    <row r="15" spans="1:26" ht="12.75" customHeight="1">
      <c r="A15" s="217" t="s">
        <v>36</v>
      </c>
      <c r="B15" s="213"/>
      <c r="C15" s="213"/>
      <c r="D15" s="213"/>
      <c r="E15" s="213"/>
      <c r="F15" s="213"/>
      <c r="G15" s="213"/>
      <c r="H15" s="213"/>
      <c r="I15" s="214"/>
    </row>
    <row r="16" spans="1:26" ht="12.75" customHeight="1">
      <c r="A16" s="250"/>
      <c r="B16" s="213"/>
      <c r="C16" s="213"/>
      <c r="D16" s="213"/>
      <c r="E16" s="213"/>
      <c r="F16" s="213"/>
      <c r="G16" s="213"/>
      <c r="H16" s="213"/>
      <c r="I16" s="214"/>
      <c r="J16" s="24"/>
      <c r="K16" s="24"/>
      <c r="L16" s="24"/>
      <c r="M16" s="24"/>
      <c r="N16" s="24"/>
      <c r="O16" s="24"/>
      <c r="P16" s="24"/>
      <c r="Q16" s="24"/>
      <c r="R16" s="24"/>
      <c r="S16" s="24"/>
      <c r="T16" s="24"/>
      <c r="U16" s="24"/>
      <c r="V16" s="24"/>
      <c r="W16" s="24"/>
      <c r="X16" s="24"/>
      <c r="Y16" s="24"/>
      <c r="Z16" s="24"/>
    </row>
    <row r="17" spans="1:26" ht="12.75" customHeight="1">
      <c r="A17" s="229" t="s">
        <v>37</v>
      </c>
      <c r="B17" s="213"/>
      <c r="C17" s="213"/>
      <c r="D17" s="213"/>
      <c r="E17" s="213"/>
      <c r="F17" s="213"/>
      <c r="G17" s="213"/>
      <c r="H17" s="213"/>
      <c r="I17" s="214"/>
      <c r="J17" s="24"/>
      <c r="K17" s="24"/>
      <c r="L17" s="24"/>
      <c r="M17" s="24"/>
      <c r="N17" s="24"/>
      <c r="O17" s="24"/>
      <c r="P17" s="24"/>
      <c r="Q17" s="24"/>
      <c r="R17" s="24"/>
      <c r="S17" s="24"/>
      <c r="T17" s="24"/>
      <c r="U17" s="24"/>
      <c r="V17" s="24"/>
      <c r="W17" s="24"/>
      <c r="X17" s="24"/>
      <c r="Y17" s="24"/>
      <c r="Z17" s="24"/>
    </row>
    <row r="18" spans="1:26" ht="36">
      <c r="A18" s="25">
        <v>1</v>
      </c>
      <c r="B18" s="220" t="s">
        <v>38</v>
      </c>
      <c r="C18" s="213"/>
      <c r="D18" s="213"/>
      <c r="E18" s="213"/>
      <c r="F18" s="213"/>
      <c r="G18" s="213"/>
      <c r="H18" s="214"/>
      <c r="I18" s="26" t="s">
        <v>256</v>
      </c>
    </row>
    <row r="19" spans="1:26" ht="12.75" customHeight="1">
      <c r="A19" s="25">
        <v>2</v>
      </c>
      <c r="B19" s="220" t="s">
        <v>40</v>
      </c>
      <c r="C19" s="213"/>
      <c r="D19" s="213"/>
      <c r="E19" s="213"/>
      <c r="F19" s="213"/>
      <c r="G19" s="213"/>
      <c r="H19" s="214"/>
      <c r="I19" s="28" t="s">
        <v>257</v>
      </c>
    </row>
    <row r="20" spans="1:26" ht="12.75" customHeight="1">
      <c r="A20" s="25">
        <v>3</v>
      </c>
      <c r="B20" s="220" t="s">
        <v>41</v>
      </c>
      <c r="C20" s="213"/>
      <c r="D20" s="213"/>
      <c r="E20" s="213"/>
      <c r="F20" s="213"/>
      <c r="G20" s="213"/>
      <c r="H20" s="214"/>
      <c r="I20" s="28">
        <v>2404</v>
      </c>
    </row>
    <row r="21" spans="1:26" ht="60">
      <c r="A21" s="25">
        <v>5</v>
      </c>
      <c r="B21" s="220" t="s">
        <v>42</v>
      </c>
      <c r="C21" s="213"/>
      <c r="D21" s="213"/>
      <c r="E21" s="213"/>
      <c r="F21" s="213"/>
      <c r="G21" s="213"/>
      <c r="H21" s="214"/>
      <c r="I21" s="26" t="s">
        <v>258</v>
      </c>
    </row>
    <row r="22" spans="1:26" ht="12.75" customHeight="1">
      <c r="A22" s="25">
        <v>6</v>
      </c>
      <c r="B22" s="220" t="s">
        <v>44</v>
      </c>
      <c r="C22" s="213"/>
      <c r="D22" s="213"/>
      <c r="E22" s="213"/>
      <c r="F22" s="213"/>
      <c r="G22" s="213"/>
      <c r="H22" s="214"/>
      <c r="I22" s="29" t="str">
        <f>I6</f>
        <v>PR000063/2026</v>
      </c>
    </row>
    <row r="23" spans="1:26" ht="12.75" customHeight="1">
      <c r="A23" s="25">
        <v>7</v>
      </c>
      <c r="B23" s="220" t="s">
        <v>45</v>
      </c>
      <c r="C23" s="213"/>
      <c r="D23" s="213"/>
      <c r="E23" s="213"/>
      <c r="F23" s="213"/>
      <c r="G23" s="213"/>
      <c r="H23" s="214"/>
      <c r="I23" s="29" t="s">
        <v>46</v>
      </c>
    </row>
    <row r="24" spans="1:26" ht="12.75" customHeight="1">
      <c r="A24" s="25">
        <v>8</v>
      </c>
      <c r="B24" s="220" t="s">
        <v>47</v>
      </c>
      <c r="C24" s="213"/>
      <c r="D24" s="213"/>
      <c r="E24" s="213"/>
      <c r="F24" s="213"/>
      <c r="G24" s="213"/>
      <c r="H24" s="214"/>
      <c r="I24" s="28">
        <v>1621</v>
      </c>
    </row>
    <row r="25" spans="1:26" ht="12.75" customHeight="1">
      <c r="A25" s="269"/>
      <c r="B25" s="213"/>
      <c r="C25" s="213"/>
      <c r="D25" s="213"/>
      <c r="E25" s="213"/>
      <c r="F25" s="213"/>
      <c r="G25" s="213"/>
      <c r="H25" s="213"/>
      <c r="I25" s="214"/>
    </row>
    <row r="26" spans="1:26" ht="12.75" customHeight="1">
      <c r="A26" s="217" t="s">
        <v>48</v>
      </c>
      <c r="B26" s="213"/>
      <c r="C26" s="213"/>
      <c r="D26" s="213"/>
      <c r="E26" s="213"/>
      <c r="F26" s="213"/>
      <c r="G26" s="213"/>
      <c r="H26" s="213"/>
      <c r="I26" s="214"/>
    </row>
    <row r="27" spans="1:26" ht="12.75" customHeight="1">
      <c r="A27" s="30">
        <v>1</v>
      </c>
      <c r="B27" s="218" t="s">
        <v>49</v>
      </c>
      <c r="C27" s="213"/>
      <c r="D27" s="213"/>
      <c r="E27" s="213"/>
      <c r="F27" s="213"/>
      <c r="G27" s="214"/>
      <c r="H27" s="30" t="s">
        <v>50</v>
      </c>
      <c r="I27" s="30" t="s">
        <v>51</v>
      </c>
    </row>
    <row r="28" spans="1:26" ht="12.75" customHeight="1">
      <c r="A28" s="30" t="s">
        <v>18</v>
      </c>
      <c r="B28" s="220" t="s">
        <v>52</v>
      </c>
      <c r="C28" s="213"/>
      <c r="D28" s="213"/>
      <c r="E28" s="213"/>
      <c r="F28" s="213"/>
      <c r="G28" s="214"/>
      <c r="H28" s="31"/>
      <c r="I28" s="32">
        <v>2404</v>
      </c>
    </row>
    <row r="29" spans="1:26" ht="12.75" customHeight="1">
      <c r="A29" s="30" t="s">
        <v>21</v>
      </c>
      <c r="B29" s="220" t="s">
        <v>259</v>
      </c>
      <c r="C29" s="213"/>
      <c r="D29" s="213"/>
      <c r="E29" s="213"/>
      <c r="F29" s="213"/>
      <c r="G29" s="214"/>
      <c r="H29" s="33"/>
      <c r="I29" s="34">
        <f>H29*I28</f>
        <v>0</v>
      </c>
    </row>
    <row r="30" spans="1:26" ht="12.75" customHeight="1">
      <c r="A30" s="30" t="s">
        <v>24</v>
      </c>
      <c r="B30" s="220" t="s">
        <v>260</v>
      </c>
      <c r="C30" s="213"/>
      <c r="D30" s="213"/>
      <c r="E30" s="213"/>
      <c r="F30" s="213"/>
      <c r="G30" s="214"/>
      <c r="H30" s="33"/>
      <c r="I30" s="34">
        <f>I24*H30</f>
        <v>0</v>
      </c>
    </row>
    <row r="31" spans="1:26" ht="12.75" customHeight="1">
      <c r="A31" s="30" t="s">
        <v>27</v>
      </c>
      <c r="B31" s="220" t="s">
        <v>55</v>
      </c>
      <c r="C31" s="213"/>
      <c r="D31" s="213"/>
      <c r="E31" s="213"/>
      <c r="F31" s="213"/>
      <c r="G31" s="214"/>
      <c r="H31" s="33"/>
      <c r="I31" s="34">
        <v>0</v>
      </c>
    </row>
    <row r="32" spans="1:26" ht="12.75" customHeight="1">
      <c r="A32" s="30" t="s">
        <v>56</v>
      </c>
      <c r="B32" s="220" t="s">
        <v>57</v>
      </c>
      <c r="C32" s="213"/>
      <c r="D32" s="213"/>
      <c r="E32" s="213"/>
      <c r="F32" s="213"/>
      <c r="G32" s="214"/>
      <c r="H32" s="33"/>
      <c r="I32" s="34">
        <v>0</v>
      </c>
    </row>
    <row r="33" spans="1:10" ht="12.75" customHeight="1">
      <c r="A33" s="30" t="s">
        <v>58</v>
      </c>
      <c r="B33" s="220" t="s">
        <v>59</v>
      </c>
      <c r="C33" s="213"/>
      <c r="D33" s="213"/>
      <c r="E33" s="213"/>
      <c r="F33" s="213"/>
      <c r="G33" s="214"/>
      <c r="H33" s="33"/>
      <c r="I33" s="34">
        <v>0</v>
      </c>
    </row>
    <row r="34" spans="1:10" ht="12.75" customHeight="1">
      <c r="A34" s="30" t="s">
        <v>71</v>
      </c>
      <c r="B34" s="220" t="s">
        <v>243</v>
      </c>
      <c r="C34" s="213"/>
      <c r="D34" s="213"/>
      <c r="E34" s="213"/>
      <c r="F34" s="213"/>
      <c r="G34" s="214"/>
      <c r="H34" s="33"/>
      <c r="I34" s="34">
        <v>122</v>
      </c>
    </row>
    <row r="35" spans="1:10" ht="12.75" customHeight="1">
      <c r="A35" s="217" t="s">
        <v>60</v>
      </c>
      <c r="B35" s="213"/>
      <c r="C35" s="213"/>
      <c r="D35" s="213"/>
      <c r="E35" s="213"/>
      <c r="F35" s="213"/>
      <c r="G35" s="213"/>
      <c r="H35" s="214"/>
      <c r="I35" s="35">
        <f>SUM(I28:I34)</f>
        <v>2526</v>
      </c>
      <c r="J35" s="252"/>
    </row>
    <row r="36" spans="1:10" ht="12.75" customHeight="1">
      <c r="A36" s="270" t="s">
        <v>61</v>
      </c>
      <c r="B36" s="213"/>
      <c r="C36" s="213"/>
      <c r="D36" s="213"/>
      <c r="E36" s="213"/>
      <c r="F36" s="213"/>
      <c r="G36" s="213"/>
      <c r="H36" s="213"/>
      <c r="I36" s="214"/>
      <c r="J36" s="245"/>
    </row>
    <row r="37" spans="1:10" ht="12.75" customHeight="1">
      <c r="A37" s="270" t="s">
        <v>62</v>
      </c>
      <c r="B37" s="213"/>
      <c r="C37" s="213"/>
      <c r="D37" s="213"/>
      <c r="E37" s="213"/>
      <c r="F37" s="213"/>
      <c r="G37" s="213"/>
      <c r="H37" s="213"/>
      <c r="I37" s="214"/>
    </row>
    <row r="38" spans="1:10" ht="22.5" customHeight="1">
      <c r="A38" s="270" t="s">
        <v>63</v>
      </c>
      <c r="B38" s="213"/>
      <c r="C38" s="213"/>
      <c r="D38" s="213"/>
      <c r="E38" s="213"/>
      <c r="F38" s="213"/>
      <c r="G38" s="213"/>
      <c r="H38" s="213"/>
      <c r="I38" s="214"/>
    </row>
    <row r="39" spans="1:10" ht="12.75" customHeight="1">
      <c r="A39" s="216"/>
      <c r="B39" s="213"/>
      <c r="C39" s="213"/>
      <c r="D39" s="213"/>
      <c r="E39" s="213"/>
      <c r="F39" s="213"/>
      <c r="G39" s="213"/>
      <c r="H39" s="213"/>
      <c r="I39" s="214"/>
    </row>
    <row r="40" spans="1:10" ht="12.75" customHeight="1">
      <c r="A40" s="217" t="s">
        <v>64</v>
      </c>
      <c r="B40" s="213"/>
      <c r="C40" s="213"/>
      <c r="D40" s="213"/>
      <c r="E40" s="213"/>
      <c r="F40" s="213"/>
      <c r="G40" s="213"/>
      <c r="H40" s="213"/>
      <c r="I40" s="214"/>
    </row>
    <row r="41" spans="1:10" ht="12.75" customHeight="1">
      <c r="A41" s="217" t="s">
        <v>65</v>
      </c>
      <c r="B41" s="213"/>
      <c r="C41" s="213"/>
      <c r="D41" s="213"/>
      <c r="E41" s="213"/>
      <c r="F41" s="213"/>
      <c r="G41" s="213"/>
      <c r="H41" s="213"/>
      <c r="I41" s="214"/>
    </row>
    <row r="42" spans="1:10" ht="12.75" customHeight="1">
      <c r="A42" s="30" t="s">
        <v>66</v>
      </c>
      <c r="B42" s="218" t="s">
        <v>67</v>
      </c>
      <c r="C42" s="213"/>
      <c r="D42" s="213"/>
      <c r="E42" s="213"/>
      <c r="F42" s="213"/>
      <c r="G42" s="214"/>
      <c r="H42" s="36"/>
      <c r="I42" s="30" t="s">
        <v>51</v>
      </c>
    </row>
    <row r="43" spans="1:10" ht="12.75" customHeight="1">
      <c r="A43" s="30" t="s">
        <v>18</v>
      </c>
      <c r="B43" s="219" t="s">
        <v>68</v>
      </c>
      <c r="C43" s="213"/>
      <c r="D43" s="213"/>
      <c r="E43" s="213"/>
      <c r="F43" s="213"/>
      <c r="G43" s="214"/>
      <c r="H43" s="36">
        <f>1/24</f>
        <v>4.1666666666666664E-2</v>
      </c>
      <c r="I43" s="37">
        <f>H43*I35</f>
        <v>105.25</v>
      </c>
    </row>
    <row r="44" spans="1:10" ht="12.75" customHeight="1">
      <c r="A44" s="30" t="s">
        <v>21</v>
      </c>
      <c r="B44" s="219" t="s">
        <v>69</v>
      </c>
      <c r="C44" s="213"/>
      <c r="D44" s="213"/>
      <c r="E44" s="213"/>
      <c r="F44" s="213"/>
      <c r="G44" s="214"/>
      <c r="H44" s="36">
        <f>1/3*H43</f>
        <v>1.3888888888888888E-2</v>
      </c>
      <c r="I44" s="37">
        <f>H44*I35</f>
        <v>35.083333333333329</v>
      </c>
    </row>
    <row r="45" spans="1:10" ht="12.75" customHeight="1">
      <c r="A45" s="216" t="s">
        <v>70</v>
      </c>
      <c r="B45" s="213"/>
      <c r="C45" s="213"/>
      <c r="D45" s="213"/>
      <c r="E45" s="213"/>
      <c r="F45" s="213"/>
      <c r="G45" s="214"/>
      <c r="H45" s="36">
        <f t="shared" ref="H45:I45" si="0">SUM(H40:H44)</f>
        <v>5.5555555555555552E-2</v>
      </c>
      <c r="I45" s="38">
        <f t="shared" si="0"/>
        <v>140.33333333333331</v>
      </c>
    </row>
    <row r="46" spans="1:10" ht="12.75" customHeight="1">
      <c r="A46" s="30" t="s">
        <v>71</v>
      </c>
      <c r="B46" s="220" t="s">
        <v>72</v>
      </c>
      <c r="C46" s="213"/>
      <c r="D46" s="213"/>
      <c r="E46" s="213"/>
      <c r="F46" s="213"/>
      <c r="G46" s="214"/>
      <c r="H46" s="33">
        <f>H62*H45</f>
        <v>2.0444444444444446E-2</v>
      </c>
      <c r="I46" s="34">
        <f>H46*$I$35</f>
        <v>51.64266666666667</v>
      </c>
    </row>
    <row r="47" spans="1:10" ht="12.75" customHeight="1">
      <c r="A47" s="216" t="s">
        <v>73</v>
      </c>
      <c r="B47" s="213"/>
      <c r="C47" s="213"/>
      <c r="D47" s="213"/>
      <c r="E47" s="213"/>
      <c r="F47" s="213"/>
      <c r="G47" s="214"/>
      <c r="H47" s="36">
        <f>SUM(H35:H44)</f>
        <v>5.5555555555555552E-2</v>
      </c>
      <c r="I47" s="38">
        <f>I46+I45</f>
        <v>191.976</v>
      </c>
    </row>
    <row r="48" spans="1:10" ht="12.75">
      <c r="A48" s="221" t="s">
        <v>74</v>
      </c>
      <c r="B48" s="213"/>
      <c r="C48" s="213"/>
      <c r="D48" s="213"/>
      <c r="E48" s="213"/>
      <c r="F48" s="213"/>
      <c r="G48" s="213"/>
      <c r="H48" s="213"/>
      <c r="I48" s="214"/>
    </row>
    <row r="49" spans="1:26" ht="12.75">
      <c r="A49" s="221" t="s">
        <v>75</v>
      </c>
      <c r="B49" s="213"/>
      <c r="C49" s="213"/>
      <c r="D49" s="213"/>
      <c r="E49" s="213"/>
      <c r="F49" s="213"/>
      <c r="G49" s="213"/>
      <c r="H49" s="213"/>
      <c r="I49" s="214"/>
    </row>
    <row r="50" spans="1:26" ht="12.75">
      <c r="A50" s="221" t="s">
        <v>261</v>
      </c>
      <c r="B50" s="213"/>
      <c r="C50" s="213"/>
      <c r="D50" s="213"/>
      <c r="E50" s="213"/>
      <c r="F50" s="213"/>
      <c r="G50" s="213"/>
      <c r="H50" s="213"/>
      <c r="I50" s="214"/>
      <c r="J50" s="39"/>
      <c r="K50" s="39"/>
      <c r="L50" s="39"/>
      <c r="M50" s="39"/>
      <c r="N50" s="39"/>
      <c r="O50" s="39"/>
      <c r="P50" s="39"/>
      <c r="Q50" s="39"/>
      <c r="R50" s="39"/>
      <c r="S50" s="39"/>
      <c r="T50" s="39"/>
      <c r="U50" s="39"/>
      <c r="V50" s="39"/>
      <c r="W50" s="39"/>
      <c r="X50" s="39"/>
      <c r="Y50" s="39"/>
      <c r="Z50" s="39"/>
    </row>
    <row r="51" spans="1:26" ht="15.75" customHeight="1">
      <c r="A51" s="216"/>
      <c r="B51" s="213"/>
      <c r="C51" s="213"/>
      <c r="D51" s="213"/>
      <c r="E51" s="213"/>
      <c r="F51" s="213"/>
      <c r="G51" s="213"/>
      <c r="H51" s="213"/>
      <c r="I51" s="214"/>
    </row>
    <row r="52" spans="1:26" ht="12.75" customHeight="1">
      <c r="A52" s="217" t="s">
        <v>77</v>
      </c>
      <c r="B52" s="213"/>
      <c r="C52" s="213"/>
      <c r="D52" s="213"/>
      <c r="E52" s="213"/>
      <c r="F52" s="213"/>
      <c r="G52" s="213"/>
      <c r="H52" s="213"/>
      <c r="I52" s="214"/>
    </row>
    <row r="53" spans="1:26" ht="27.75" customHeight="1">
      <c r="A53" s="30" t="s">
        <v>78</v>
      </c>
      <c r="B53" s="218" t="s">
        <v>79</v>
      </c>
      <c r="C53" s="213"/>
      <c r="D53" s="213"/>
      <c r="E53" s="213"/>
      <c r="F53" s="213"/>
      <c r="G53" s="214"/>
      <c r="H53" s="30" t="s">
        <v>50</v>
      </c>
      <c r="I53" s="30" t="s">
        <v>51</v>
      </c>
    </row>
    <row r="54" spans="1:26" ht="12.75" customHeight="1">
      <c r="A54" s="30" t="s">
        <v>18</v>
      </c>
      <c r="B54" s="220" t="s">
        <v>80</v>
      </c>
      <c r="C54" s="213"/>
      <c r="D54" s="213"/>
      <c r="E54" s="213"/>
      <c r="F54" s="213"/>
      <c r="G54" s="214"/>
      <c r="H54" s="33">
        <v>0.2</v>
      </c>
      <c r="I54" s="34">
        <f t="shared" ref="I54:I61" si="1">H54*($I$35)</f>
        <v>505.20000000000005</v>
      </c>
    </row>
    <row r="55" spans="1:26" ht="12.75" customHeight="1">
      <c r="A55" s="30" t="s">
        <v>21</v>
      </c>
      <c r="B55" s="220" t="s">
        <v>81</v>
      </c>
      <c r="C55" s="213"/>
      <c r="D55" s="213"/>
      <c r="E55" s="213"/>
      <c r="F55" s="213"/>
      <c r="G55" s="214"/>
      <c r="H55" s="33">
        <v>2.5000000000000001E-2</v>
      </c>
      <c r="I55" s="34">
        <f t="shared" si="1"/>
        <v>63.150000000000006</v>
      </c>
    </row>
    <row r="56" spans="1:26" ht="12.75" customHeight="1">
      <c r="A56" s="30" t="s">
        <v>24</v>
      </c>
      <c r="B56" s="220" t="s">
        <v>262</v>
      </c>
      <c r="C56" s="213"/>
      <c r="D56" s="213"/>
      <c r="E56" s="213"/>
      <c r="F56" s="213"/>
      <c r="G56" s="214"/>
      <c r="H56" s="33">
        <v>0.03</v>
      </c>
      <c r="I56" s="34">
        <f t="shared" si="1"/>
        <v>75.78</v>
      </c>
    </row>
    <row r="57" spans="1:26" ht="12.75" customHeight="1">
      <c r="A57" s="30" t="s">
        <v>27</v>
      </c>
      <c r="B57" s="220" t="s">
        <v>83</v>
      </c>
      <c r="C57" s="213"/>
      <c r="D57" s="213"/>
      <c r="E57" s="213"/>
      <c r="F57" s="213"/>
      <c r="G57" s="214"/>
      <c r="H57" s="33">
        <v>1.4999999999999999E-2</v>
      </c>
      <c r="I57" s="34">
        <f t="shared" si="1"/>
        <v>37.89</v>
      </c>
    </row>
    <row r="58" spans="1:26" ht="12.75" customHeight="1">
      <c r="A58" s="30" t="s">
        <v>56</v>
      </c>
      <c r="B58" s="220" t="s">
        <v>84</v>
      </c>
      <c r="C58" s="213"/>
      <c r="D58" s="213"/>
      <c r="E58" s="213"/>
      <c r="F58" s="213"/>
      <c r="G58" s="214"/>
      <c r="H58" s="33">
        <v>0.01</v>
      </c>
      <c r="I58" s="34">
        <f t="shared" si="1"/>
        <v>25.26</v>
      </c>
    </row>
    <row r="59" spans="1:26" ht="12.75" customHeight="1">
      <c r="A59" s="30" t="s">
        <v>58</v>
      </c>
      <c r="B59" s="220" t="s">
        <v>85</v>
      </c>
      <c r="C59" s="213"/>
      <c r="D59" s="213"/>
      <c r="E59" s="213"/>
      <c r="F59" s="213"/>
      <c r="G59" s="214"/>
      <c r="H59" s="33">
        <v>6.0000000000000001E-3</v>
      </c>
      <c r="I59" s="34">
        <f t="shared" si="1"/>
        <v>15.156000000000001</v>
      </c>
      <c r="K59" s="40"/>
    </row>
    <row r="60" spans="1:26" ht="12.75" customHeight="1">
      <c r="A60" s="30" t="s">
        <v>71</v>
      </c>
      <c r="B60" s="220" t="s">
        <v>86</v>
      </c>
      <c r="C60" s="213"/>
      <c r="D60" s="213"/>
      <c r="E60" s="213"/>
      <c r="F60" s="213"/>
      <c r="G60" s="214"/>
      <c r="H60" s="33">
        <v>2E-3</v>
      </c>
      <c r="I60" s="34">
        <f t="shared" si="1"/>
        <v>5.0520000000000005</v>
      </c>
    </row>
    <row r="61" spans="1:26" ht="12.75" customHeight="1">
      <c r="A61" s="30" t="s">
        <v>87</v>
      </c>
      <c r="B61" s="220" t="s">
        <v>88</v>
      </c>
      <c r="C61" s="213"/>
      <c r="D61" s="213"/>
      <c r="E61" s="213"/>
      <c r="F61" s="213"/>
      <c r="G61" s="214"/>
      <c r="H61" s="33">
        <v>0.08</v>
      </c>
      <c r="I61" s="34">
        <f t="shared" si="1"/>
        <v>202.08</v>
      </c>
    </row>
    <row r="62" spans="1:26" ht="12.75" customHeight="1">
      <c r="A62" s="216" t="s">
        <v>89</v>
      </c>
      <c r="B62" s="213"/>
      <c r="C62" s="213"/>
      <c r="D62" s="213"/>
      <c r="E62" s="213"/>
      <c r="F62" s="213"/>
      <c r="G62" s="214"/>
      <c r="H62" s="36">
        <f t="shared" ref="H62:I62" si="2">SUM(H54:H61)</f>
        <v>0.36800000000000005</v>
      </c>
      <c r="I62" s="38">
        <f t="shared" si="2"/>
        <v>929.56799999999998</v>
      </c>
    </row>
    <row r="63" spans="1:26" ht="12.75" customHeight="1">
      <c r="A63" s="270" t="s">
        <v>90</v>
      </c>
      <c r="B63" s="213"/>
      <c r="C63" s="213"/>
      <c r="D63" s="213"/>
      <c r="E63" s="213"/>
      <c r="F63" s="213"/>
      <c r="G63" s="213"/>
      <c r="H63" s="213"/>
      <c r="I63" s="214"/>
    </row>
    <row r="64" spans="1:26" ht="15.75" customHeight="1">
      <c r="A64" s="221" t="s">
        <v>91</v>
      </c>
      <c r="B64" s="213"/>
      <c r="C64" s="213"/>
      <c r="D64" s="213"/>
      <c r="E64" s="213"/>
      <c r="F64" s="213"/>
      <c r="G64" s="213"/>
      <c r="H64" s="213"/>
      <c r="I64" s="214"/>
    </row>
    <row r="65" spans="1:12" ht="12.75" customHeight="1">
      <c r="A65" s="271" t="s">
        <v>92</v>
      </c>
      <c r="B65" s="213"/>
      <c r="C65" s="213"/>
      <c r="D65" s="213"/>
      <c r="E65" s="213"/>
      <c r="F65" s="213"/>
      <c r="G65" s="213"/>
      <c r="H65" s="213"/>
      <c r="I65" s="214"/>
    </row>
    <row r="66" spans="1:12" ht="12.75" customHeight="1">
      <c r="A66" s="271" t="s">
        <v>93</v>
      </c>
      <c r="B66" s="213"/>
      <c r="C66" s="213"/>
      <c r="D66" s="213"/>
      <c r="E66" s="213"/>
      <c r="F66" s="213"/>
      <c r="G66" s="213"/>
      <c r="H66" s="213"/>
      <c r="I66" s="214"/>
      <c r="L66" s="41"/>
    </row>
    <row r="67" spans="1:12" ht="12.75" customHeight="1">
      <c r="A67" s="216"/>
      <c r="B67" s="213"/>
      <c r="C67" s="213"/>
      <c r="D67" s="213"/>
      <c r="E67" s="213"/>
      <c r="F67" s="213"/>
      <c r="G67" s="213"/>
      <c r="H67" s="213"/>
      <c r="I67" s="214"/>
      <c r="L67" s="41"/>
    </row>
    <row r="68" spans="1:12" ht="12.75" customHeight="1">
      <c r="A68" s="217" t="s">
        <v>94</v>
      </c>
      <c r="B68" s="213"/>
      <c r="C68" s="213"/>
      <c r="D68" s="213"/>
      <c r="E68" s="213"/>
      <c r="F68" s="213"/>
      <c r="G68" s="213"/>
      <c r="H68" s="213"/>
      <c r="I68" s="214"/>
      <c r="K68" s="42"/>
      <c r="L68" s="41"/>
    </row>
    <row r="69" spans="1:12" ht="11.25" customHeight="1">
      <c r="A69" s="30" t="s">
        <v>95</v>
      </c>
      <c r="B69" s="218" t="s">
        <v>96</v>
      </c>
      <c r="C69" s="213"/>
      <c r="D69" s="213"/>
      <c r="E69" s="213"/>
      <c r="F69" s="213"/>
      <c r="G69" s="214"/>
      <c r="H69" s="30"/>
      <c r="I69" s="30" t="s">
        <v>51</v>
      </c>
    </row>
    <row r="70" spans="1:12" ht="12.75" customHeight="1">
      <c r="A70" s="30" t="s">
        <v>18</v>
      </c>
      <c r="B70" s="219" t="s">
        <v>211</v>
      </c>
      <c r="C70" s="213"/>
      <c r="D70" s="213"/>
      <c r="E70" s="213"/>
      <c r="F70" s="213"/>
      <c r="G70" s="214"/>
      <c r="H70" s="25" t="s">
        <v>98</v>
      </c>
      <c r="I70" s="44">
        <v>900</v>
      </c>
    </row>
    <row r="71" spans="1:12" ht="12.75" customHeight="1">
      <c r="A71" s="30" t="s">
        <v>21</v>
      </c>
      <c r="B71" s="220" t="s">
        <v>212</v>
      </c>
      <c r="C71" s="213"/>
      <c r="D71" s="213"/>
      <c r="E71" s="213"/>
      <c r="F71" s="213"/>
      <c r="G71" s="214"/>
      <c r="H71" s="25" t="s">
        <v>98</v>
      </c>
      <c r="I71" s="44">
        <v>205</v>
      </c>
    </row>
    <row r="72" spans="1:12" ht="12.75" customHeight="1">
      <c r="A72" s="30" t="s">
        <v>24</v>
      </c>
      <c r="B72" s="219" t="s">
        <v>263</v>
      </c>
      <c r="C72" s="213"/>
      <c r="D72" s="213"/>
      <c r="E72" s="213"/>
      <c r="F72" s="213"/>
      <c r="G72" s="214"/>
      <c r="H72" s="25" t="s">
        <v>98</v>
      </c>
      <c r="I72" s="44">
        <v>119.76</v>
      </c>
    </row>
    <row r="73" spans="1:12" ht="12.75" customHeight="1">
      <c r="A73" s="30" t="s">
        <v>27</v>
      </c>
      <c r="B73" s="219" t="s">
        <v>102</v>
      </c>
      <c r="C73" s="213"/>
      <c r="D73" s="213"/>
      <c r="E73" s="213"/>
      <c r="F73" s="213"/>
      <c r="G73" s="214"/>
      <c r="H73" s="25" t="s">
        <v>98</v>
      </c>
      <c r="I73" s="44">
        <v>94.5</v>
      </c>
    </row>
    <row r="74" spans="1:12" ht="12.75" customHeight="1">
      <c r="A74" s="30" t="s">
        <v>56</v>
      </c>
      <c r="B74" s="219" t="s">
        <v>214</v>
      </c>
      <c r="C74" s="213"/>
      <c r="D74" s="213"/>
      <c r="E74" s="213"/>
      <c r="F74" s="213"/>
      <c r="G74" s="214"/>
      <c r="H74" s="25" t="s">
        <v>98</v>
      </c>
      <c r="I74" s="44">
        <v>31</v>
      </c>
    </row>
    <row r="75" spans="1:12" ht="12.75" customHeight="1">
      <c r="A75" s="30" t="s">
        <v>58</v>
      </c>
      <c r="B75" s="220" t="s">
        <v>264</v>
      </c>
      <c r="C75" s="213"/>
      <c r="D75" s="213"/>
      <c r="E75" s="213"/>
      <c r="F75" s="213"/>
      <c r="G75" s="214"/>
      <c r="H75" s="46">
        <v>31</v>
      </c>
      <c r="I75" s="37">
        <v>0</v>
      </c>
    </row>
    <row r="76" spans="1:12" ht="12.75" customHeight="1">
      <c r="A76" s="216" t="s">
        <v>104</v>
      </c>
      <c r="B76" s="213"/>
      <c r="C76" s="213"/>
      <c r="D76" s="213"/>
      <c r="E76" s="213"/>
      <c r="F76" s="213"/>
      <c r="G76" s="213"/>
      <c r="H76" s="214"/>
      <c r="I76" s="38">
        <f>SUM(I70:I75)</f>
        <v>1350.26</v>
      </c>
    </row>
    <row r="77" spans="1:12" ht="24" customHeight="1">
      <c r="A77" s="253" t="s">
        <v>265</v>
      </c>
      <c r="B77" s="213"/>
      <c r="C77" s="213"/>
      <c r="D77" s="213"/>
      <c r="E77" s="213"/>
      <c r="F77" s="213"/>
      <c r="G77" s="213"/>
      <c r="H77" s="213"/>
      <c r="I77" s="214"/>
      <c r="K77" s="40"/>
    </row>
    <row r="78" spans="1:12" ht="33.75" customHeight="1">
      <c r="A78" s="253" t="s">
        <v>106</v>
      </c>
      <c r="B78" s="213"/>
      <c r="C78" s="213"/>
      <c r="D78" s="213"/>
      <c r="E78" s="213"/>
      <c r="F78" s="213"/>
      <c r="G78" s="213"/>
      <c r="H78" s="213"/>
      <c r="I78" s="214"/>
      <c r="K78" s="40"/>
    </row>
    <row r="79" spans="1:12" ht="15.75" customHeight="1">
      <c r="A79" s="271" t="s">
        <v>107</v>
      </c>
      <c r="B79" s="213"/>
      <c r="C79" s="213"/>
      <c r="D79" s="213"/>
      <c r="E79" s="213"/>
      <c r="F79" s="213"/>
      <c r="G79" s="213"/>
      <c r="H79" s="213"/>
      <c r="I79" s="214"/>
      <c r="K79" s="40"/>
    </row>
    <row r="80" spans="1:12" ht="33" customHeight="1">
      <c r="A80" s="221" t="s">
        <v>108</v>
      </c>
      <c r="B80" s="213"/>
      <c r="C80" s="213"/>
      <c r="D80" s="213"/>
      <c r="E80" s="213"/>
      <c r="F80" s="213"/>
      <c r="G80" s="213"/>
      <c r="H80" s="213"/>
      <c r="I80" s="214"/>
    </row>
    <row r="81" spans="1:9" ht="15.75" customHeight="1">
      <c r="A81" s="272"/>
      <c r="B81" s="213"/>
      <c r="C81" s="213"/>
      <c r="D81" s="213"/>
      <c r="E81" s="213"/>
      <c r="F81" s="213"/>
      <c r="G81" s="213"/>
      <c r="H81" s="213"/>
      <c r="I81" s="214"/>
    </row>
    <row r="82" spans="1:9" ht="12.75" customHeight="1">
      <c r="A82" s="217" t="s">
        <v>109</v>
      </c>
      <c r="B82" s="213"/>
      <c r="C82" s="213"/>
      <c r="D82" s="213"/>
      <c r="E82" s="213"/>
      <c r="F82" s="213"/>
      <c r="G82" s="213"/>
      <c r="H82" s="213"/>
      <c r="I82" s="214"/>
    </row>
    <row r="83" spans="1:9" ht="12.75" customHeight="1">
      <c r="A83" s="30">
        <v>2</v>
      </c>
      <c r="B83" s="218" t="s">
        <v>110</v>
      </c>
      <c r="C83" s="213"/>
      <c r="D83" s="213"/>
      <c r="E83" s="213"/>
      <c r="F83" s="213"/>
      <c r="G83" s="214"/>
      <c r="H83" s="30"/>
      <c r="I83" s="30" t="s">
        <v>51</v>
      </c>
    </row>
    <row r="84" spans="1:9" ht="12.75" customHeight="1">
      <c r="A84" s="30" t="s">
        <v>18</v>
      </c>
      <c r="B84" s="219" t="s">
        <v>67</v>
      </c>
      <c r="C84" s="213"/>
      <c r="D84" s="213"/>
      <c r="E84" s="213"/>
      <c r="F84" s="213"/>
      <c r="G84" s="214"/>
      <c r="H84" s="25" t="s">
        <v>98</v>
      </c>
      <c r="I84" s="37">
        <f>I47</f>
        <v>191.976</v>
      </c>
    </row>
    <row r="85" spans="1:9" ht="12.75" customHeight="1">
      <c r="A85" s="30" t="s">
        <v>21</v>
      </c>
      <c r="B85" s="219" t="s">
        <v>79</v>
      </c>
      <c r="C85" s="213"/>
      <c r="D85" s="213"/>
      <c r="E85" s="213"/>
      <c r="F85" s="213"/>
      <c r="G85" s="214"/>
      <c r="H85" s="25" t="s">
        <v>98</v>
      </c>
      <c r="I85" s="37">
        <f>I62</f>
        <v>929.56799999999998</v>
      </c>
    </row>
    <row r="86" spans="1:9" ht="12.75" customHeight="1">
      <c r="A86" s="30" t="s">
        <v>24</v>
      </c>
      <c r="B86" s="219" t="s">
        <v>96</v>
      </c>
      <c r="C86" s="213"/>
      <c r="D86" s="213"/>
      <c r="E86" s="213"/>
      <c r="F86" s="213"/>
      <c r="G86" s="214"/>
      <c r="H86" s="25" t="s">
        <v>98</v>
      </c>
      <c r="I86" s="37">
        <f>I76</f>
        <v>1350.26</v>
      </c>
    </row>
    <row r="87" spans="1:9" ht="12.75" customHeight="1">
      <c r="A87" s="217" t="s">
        <v>111</v>
      </c>
      <c r="B87" s="213"/>
      <c r="C87" s="213"/>
      <c r="D87" s="213"/>
      <c r="E87" s="213"/>
      <c r="F87" s="213"/>
      <c r="G87" s="213"/>
      <c r="H87" s="214"/>
      <c r="I87" s="35">
        <f>SUM(I84:I86)</f>
        <v>2471.8040000000001</v>
      </c>
    </row>
    <row r="88" spans="1:9" ht="12.75" customHeight="1">
      <c r="A88" s="250"/>
      <c r="B88" s="213"/>
      <c r="C88" s="213"/>
      <c r="D88" s="213"/>
      <c r="E88" s="213"/>
      <c r="F88" s="213"/>
      <c r="G88" s="213"/>
      <c r="H88" s="213"/>
      <c r="I88" s="214"/>
    </row>
    <row r="89" spans="1:9" ht="12.75" customHeight="1">
      <c r="A89" s="217" t="s">
        <v>112</v>
      </c>
      <c r="B89" s="213"/>
      <c r="C89" s="213"/>
      <c r="D89" s="213"/>
      <c r="E89" s="213"/>
      <c r="F89" s="213"/>
      <c r="G89" s="213"/>
      <c r="H89" s="213"/>
      <c r="I89" s="214"/>
    </row>
    <row r="90" spans="1:9" ht="12.75" customHeight="1">
      <c r="A90" s="47">
        <v>3</v>
      </c>
      <c r="B90" s="254" t="s">
        <v>113</v>
      </c>
      <c r="C90" s="213"/>
      <c r="D90" s="213"/>
      <c r="E90" s="213"/>
      <c r="F90" s="213"/>
      <c r="G90" s="214"/>
      <c r="H90" s="47" t="s">
        <v>50</v>
      </c>
      <c r="I90" s="47" t="s">
        <v>51</v>
      </c>
    </row>
    <row r="91" spans="1:9" ht="12.75" customHeight="1">
      <c r="A91" s="30" t="s">
        <v>18</v>
      </c>
      <c r="B91" s="220" t="s">
        <v>114</v>
      </c>
      <c r="C91" s="213"/>
      <c r="D91" s="213"/>
      <c r="E91" s="213"/>
      <c r="F91" s="213"/>
      <c r="G91" s="214"/>
      <c r="H91" s="33">
        <f>1/24*0.05</f>
        <v>2.0833333333333333E-3</v>
      </c>
      <c r="I91" s="34">
        <f t="shared" ref="I91:I96" si="3">H91*$I$35</f>
        <v>5.2625000000000002</v>
      </c>
    </row>
    <row r="92" spans="1:9" ht="19.5" customHeight="1">
      <c r="A92" s="30" t="s">
        <v>21</v>
      </c>
      <c r="B92" s="220" t="s">
        <v>115</v>
      </c>
      <c r="C92" s="213"/>
      <c r="D92" s="213"/>
      <c r="E92" s="213"/>
      <c r="F92" s="213"/>
      <c r="G92" s="214"/>
      <c r="H92" s="33">
        <f>H61*H91</f>
        <v>1.6666666666666666E-4</v>
      </c>
      <c r="I92" s="34">
        <f t="shared" si="3"/>
        <v>0.42099999999999999</v>
      </c>
    </row>
    <row r="93" spans="1:9" ht="42" customHeight="1">
      <c r="A93" s="30" t="s">
        <v>24</v>
      </c>
      <c r="B93" s="260" t="s">
        <v>116</v>
      </c>
      <c r="C93" s="213"/>
      <c r="D93" s="213"/>
      <c r="E93" s="213"/>
      <c r="F93" s="213"/>
      <c r="G93" s="214"/>
      <c r="H93" s="33">
        <v>3.44E-2</v>
      </c>
      <c r="I93" s="34">
        <f t="shared" si="3"/>
        <v>86.894400000000005</v>
      </c>
    </row>
    <row r="94" spans="1:9" ht="12.75" customHeight="1">
      <c r="A94" s="30" t="s">
        <v>27</v>
      </c>
      <c r="B94" s="220" t="s">
        <v>117</v>
      </c>
      <c r="C94" s="213"/>
      <c r="D94" s="213"/>
      <c r="E94" s="213"/>
      <c r="F94" s="213"/>
      <c r="G94" s="214"/>
      <c r="H94" s="33">
        <v>1.9400000000000001E-2</v>
      </c>
      <c r="I94" s="34">
        <f t="shared" si="3"/>
        <v>49.004400000000004</v>
      </c>
    </row>
    <row r="95" spans="1:9" ht="25.5" customHeight="1">
      <c r="A95" s="30" t="s">
        <v>56</v>
      </c>
      <c r="B95" s="260" t="s">
        <v>118</v>
      </c>
      <c r="C95" s="213"/>
      <c r="D95" s="213"/>
      <c r="E95" s="213"/>
      <c r="F95" s="213"/>
      <c r="G95" s="214"/>
      <c r="H95" s="33">
        <f>H62*H94</f>
        <v>7.1392000000000009E-3</v>
      </c>
      <c r="I95" s="34">
        <f t="shared" si="3"/>
        <v>18.033619200000004</v>
      </c>
    </row>
    <row r="96" spans="1:9" ht="26.25" customHeight="1">
      <c r="A96" s="30" t="s">
        <v>58</v>
      </c>
      <c r="B96" s="260" t="s">
        <v>119</v>
      </c>
      <c r="C96" s="213"/>
      <c r="D96" s="213"/>
      <c r="E96" s="213"/>
      <c r="F96" s="213"/>
      <c r="G96" s="214"/>
      <c r="H96" s="33">
        <f>H94*H61*0.4</f>
        <v>6.2080000000000002E-4</v>
      </c>
      <c r="I96" s="34">
        <f t="shared" si="3"/>
        <v>1.5681408000000001</v>
      </c>
    </row>
    <row r="97" spans="1:9" ht="12.75" customHeight="1">
      <c r="A97" s="263" t="s">
        <v>120</v>
      </c>
      <c r="B97" s="213"/>
      <c r="C97" s="213"/>
      <c r="D97" s="213"/>
      <c r="E97" s="213"/>
      <c r="F97" s="213"/>
      <c r="G97" s="214"/>
      <c r="H97" s="48">
        <f t="shared" ref="H97:I97" si="4">SUM(H91:H96)</f>
        <v>6.3810000000000006E-2</v>
      </c>
      <c r="I97" s="49">
        <f t="shared" si="4"/>
        <v>161.18406000000002</v>
      </c>
    </row>
    <row r="98" spans="1:9" ht="12.75" customHeight="1">
      <c r="A98" s="216"/>
      <c r="B98" s="213"/>
      <c r="C98" s="213"/>
      <c r="D98" s="213"/>
      <c r="E98" s="213"/>
      <c r="F98" s="213"/>
      <c r="G98" s="213"/>
      <c r="H98" s="213"/>
      <c r="I98" s="214"/>
    </row>
    <row r="99" spans="1:9" ht="12.75" customHeight="1">
      <c r="A99" s="217" t="s">
        <v>121</v>
      </c>
      <c r="B99" s="213"/>
      <c r="C99" s="213"/>
      <c r="D99" s="213"/>
      <c r="E99" s="213"/>
      <c r="F99" s="213"/>
      <c r="G99" s="213"/>
      <c r="H99" s="213"/>
      <c r="I99" s="214"/>
    </row>
    <row r="100" spans="1:9" ht="12.75" customHeight="1">
      <c r="A100" s="217" t="s">
        <v>122</v>
      </c>
      <c r="B100" s="213"/>
      <c r="C100" s="213"/>
      <c r="D100" s="213"/>
      <c r="E100" s="213"/>
      <c r="F100" s="213"/>
      <c r="G100" s="213"/>
      <c r="H100" s="213"/>
      <c r="I100" s="214"/>
    </row>
    <row r="101" spans="1:9" ht="12.75" customHeight="1">
      <c r="A101" s="47" t="s">
        <v>123</v>
      </c>
      <c r="B101" s="254" t="s">
        <v>124</v>
      </c>
      <c r="C101" s="213"/>
      <c r="D101" s="213"/>
      <c r="E101" s="213"/>
      <c r="F101" s="213"/>
      <c r="G101" s="214"/>
      <c r="H101" s="47" t="s">
        <v>50</v>
      </c>
      <c r="I101" s="47" t="s">
        <v>51</v>
      </c>
    </row>
    <row r="102" spans="1:9" ht="12.75" customHeight="1">
      <c r="A102" s="30" t="s">
        <v>18</v>
      </c>
      <c r="B102" s="220" t="s">
        <v>125</v>
      </c>
      <c r="C102" s="213"/>
      <c r="D102" s="213"/>
      <c r="E102" s="213"/>
      <c r="F102" s="213"/>
      <c r="G102" s="214"/>
      <c r="H102" s="33">
        <v>0</v>
      </c>
      <c r="I102" s="34">
        <f t="shared" ref="I102:I109" si="5">H102*$I$35</f>
        <v>0</v>
      </c>
    </row>
    <row r="103" spans="1:9" ht="12.75" customHeight="1">
      <c r="A103" s="30" t="s">
        <v>21</v>
      </c>
      <c r="B103" s="220" t="s">
        <v>126</v>
      </c>
      <c r="C103" s="213"/>
      <c r="D103" s="213"/>
      <c r="E103" s="213"/>
      <c r="F103" s="213"/>
      <c r="G103" s="214"/>
      <c r="H103" s="33">
        <v>0</v>
      </c>
      <c r="I103" s="34">
        <f t="shared" si="5"/>
        <v>0</v>
      </c>
    </row>
    <row r="104" spans="1:9" ht="12.75" customHeight="1">
      <c r="A104" s="30" t="s">
        <v>24</v>
      </c>
      <c r="B104" s="220" t="s">
        <v>127</v>
      </c>
      <c r="C104" s="213"/>
      <c r="D104" s="213"/>
      <c r="E104" s="213"/>
      <c r="F104" s="213"/>
      <c r="G104" s="214"/>
      <c r="H104" s="33">
        <v>0</v>
      </c>
      <c r="I104" s="34">
        <f t="shared" si="5"/>
        <v>0</v>
      </c>
    </row>
    <row r="105" spans="1:9" ht="12.75" customHeight="1">
      <c r="A105" s="30" t="s">
        <v>27</v>
      </c>
      <c r="B105" s="220" t="s">
        <v>128</v>
      </c>
      <c r="C105" s="213"/>
      <c r="D105" s="213"/>
      <c r="E105" s="213"/>
      <c r="F105" s="213"/>
      <c r="G105" s="214"/>
      <c r="H105" s="33">
        <v>2.0000000000000001E-4</v>
      </c>
      <c r="I105" s="34">
        <f t="shared" si="5"/>
        <v>0.50519999999999998</v>
      </c>
    </row>
    <row r="106" spans="1:9" ht="12.75" customHeight="1">
      <c r="A106" s="30" t="s">
        <v>56</v>
      </c>
      <c r="B106" s="220" t="s">
        <v>129</v>
      </c>
      <c r="C106" s="213"/>
      <c r="D106" s="213"/>
      <c r="E106" s="213"/>
      <c r="F106" s="213"/>
      <c r="G106" s="214"/>
      <c r="H106" s="33">
        <v>6.9999999999999999E-4</v>
      </c>
      <c r="I106" s="34">
        <f t="shared" si="5"/>
        <v>1.7682</v>
      </c>
    </row>
    <row r="107" spans="1:9" ht="12.75" customHeight="1">
      <c r="A107" s="30" t="s">
        <v>58</v>
      </c>
      <c r="B107" s="220" t="s">
        <v>130</v>
      </c>
      <c r="C107" s="213"/>
      <c r="D107" s="213"/>
      <c r="E107" s="213"/>
      <c r="F107" s="213"/>
      <c r="G107" s="214"/>
      <c r="H107" s="33">
        <v>2.8999999999999998E-3</v>
      </c>
      <c r="I107" s="34">
        <f t="shared" si="5"/>
        <v>7.3253999999999992</v>
      </c>
    </row>
    <row r="108" spans="1:9" ht="12.75" customHeight="1">
      <c r="A108" s="50" t="s">
        <v>71</v>
      </c>
      <c r="B108" s="220" t="s">
        <v>131</v>
      </c>
      <c r="C108" s="213"/>
      <c r="D108" s="213"/>
      <c r="E108" s="213"/>
      <c r="F108" s="213"/>
      <c r="G108" s="214"/>
      <c r="H108" s="33"/>
      <c r="I108" s="34">
        <f t="shared" si="5"/>
        <v>0</v>
      </c>
    </row>
    <row r="109" spans="1:9" ht="12.75" customHeight="1">
      <c r="A109" s="216" t="s">
        <v>132</v>
      </c>
      <c r="B109" s="213"/>
      <c r="C109" s="213"/>
      <c r="D109" s="213"/>
      <c r="E109" s="213"/>
      <c r="F109" s="213"/>
      <c r="G109" s="214"/>
      <c r="H109" s="36">
        <f>SUM(H102:H108)</f>
        <v>3.7999999999999996E-3</v>
      </c>
      <c r="I109" s="38">
        <f t="shared" si="5"/>
        <v>9.5987999999999989</v>
      </c>
    </row>
    <row r="110" spans="1:9" ht="25.5" customHeight="1">
      <c r="A110" s="253" t="s">
        <v>217</v>
      </c>
      <c r="B110" s="213"/>
      <c r="C110" s="213"/>
      <c r="D110" s="213"/>
      <c r="E110" s="213"/>
      <c r="F110" s="213"/>
      <c r="G110" s="213"/>
      <c r="H110" s="213"/>
      <c r="I110" s="214"/>
    </row>
    <row r="111" spans="1:9" ht="12.75" customHeight="1">
      <c r="A111" s="216"/>
      <c r="B111" s="213"/>
      <c r="C111" s="213"/>
      <c r="D111" s="213"/>
      <c r="E111" s="213"/>
      <c r="F111" s="213"/>
      <c r="G111" s="213"/>
      <c r="H111" s="213"/>
      <c r="I111" s="214"/>
    </row>
    <row r="112" spans="1:9" ht="12.75" customHeight="1">
      <c r="A112" s="217" t="s">
        <v>134</v>
      </c>
      <c r="B112" s="213"/>
      <c r="C112" s="213"/>
      <c r="D112" s="213"/>
      <c r="E112" s="213"/>
      <c r="F112" s="213"/>
      <c r="G112" s="213"/>
      <c r="H112" s="213"/>
      <c r="I112" s="214"/>
    </row>
    <row r="113" spans="1:12" ht="12.75" customHeight="1">
      <c r="A113" s="47" t="s">
        <v>135</v>
      </c>
      <c r="B113" s="254" t="s">
        <v>124</v>
      </c>
      <c r="C113" s="213"/>
      <c r="D113" s="213"/>
      <c r="E113" s="213"/>
      <c r="F113" s="213"/>
      <c r="G113" s="214"/>
      <c r="H113" s="47" t="s">
        <v>50</v>
      </c>
      <c r="I113" s="47" t="s">
        <v>51</v>
      </c>
    </row>
    <row r="114" spans="1:12" ht="12.75" customHeight="1">
      <c r="A114" s="30" t="s">
        <v>18</v>
      </c>
      <c r="B114" s="220" t="s">
        <v>136</v>
      </c>
      <c r="C114" s="213"/>
      <c r="D114" s="213"/>
      <c r="E114" s="213"/>
      <c r="F114" s="213"/>
      <c r="G114" s="214"/>
      <c r="H114" s="33"/>
      <c r="I114" s="34">
        <f t="shared" ref="I114:I115" si="6">H114*$I$35</f>
        <v>0</v>
      </c>
    </row>
    <row r="115" spans="1:12" ht="12.75" customHeight="1">
      <c r="A115" s="216" t="s">
        <v>137</v>
      </c>
      <c r="B115" s="213"/>
      <c r="C115" s="213"/>
      <c r="D115" s="213"/>
      <c r="E115" s="213"/>
      <c r="F115" s="213"/>
      <c r="G115" s="214"/>
      <c r="H115" s="36">
        <f>SUM(H114)</f>
        <v>0</v>
      </c>
      <c r="I115" s="34">
        <f t="shared" si="6"/>
        <v>0</v>
      </c>
    </row>
    <row r="116" spans="1:12" ht="12.75" customHeight="1">
      <c r="A116" s="250"/>
      <c r="B116" s="213"/>
      <c r="C116" s="213"/>
      <c r="D116" s="213"/>
      <c r="E116" s="213"/>
      <c r="F116" s="213"/>
      <c r="G116" s="213"/>
      <c r="H116" s="213"/>
      <c r="I116" s="214"/>
    </row>
    <row r="117" spans="1:12" ht="12.75" customHeight="1">
      <c r="A117" s="217" t="s">
        <v>138</v>
      </c>
      <c r="B117" s="213"/>
      <c r="C117" s="213"/>
      <c r="D117" s="213"/>
      <c r="E117" s="213"/>
      <c r="F117" s="213"/>
      <c r="G117" s="213"/>
      <c r="H117" s="213"/>
      <c r="I117" s="214"/>
      <c r="L117" s="41"/>
    </row>
    <row r="118" spans="1:12" ht="12.75" customHeight="1">
      <c r="A118" s="30">
        <v>4</v>
      </c>
      <c r="B118" s="218" t="s">
        <v>139</v>
      </c>
      <c r="C118" s="213"/>
      <c r="D118" s="213"/>
      <c r="E118" s="213"/>
      <c r="F118" s="213"/>
      <c r="G118" s="214"/>
      <c r="H118" s="30"/>
      <c r="I118" s="30" t="s">
        <v>51</v>
      </c>
    </row>
    <row r="119" spans="1:12" ht="12.75" customHeight="1">
      <c r="A119" s="30" t="s">
        <v>18</v>
      </c>
      <c r="B119" s="219" t="s">
        <v>140</v>
      </c>
      <c r="C119" s="213"/>
      <c r="D119" s="213"/>
      <c r="E119" s="213"/>
      <c r="F119" s="213"/>
      <c r="G119" s="214"/>
      <c r="H119" s="25" t="s">
        <v>98</v>
      </c>
      <c r="I119" s="37">
        <f>I109</f>
        <v>9.5987999999999989</v>
      </c>
    </row>
    <row r="120" spans="1:12" ht="12.75" customHeight="1">
      <c r="A120" s="30" t="s">
        <v>21</v>
      </c>
      <c r="B120" s="219" t="s">
        <v>141</v>
      </c>
      <c r="C120" s="213"/>
      <c r="D120" s="213"/>
      <c r="E120" s="213"/>
      <c r="F120" s="213"/>
      <c r="G120" s="214"/>
      <c r="H120" s="25" t="s">
        <v>98</v>
      </c>
      <c r="I120" s="37">
        <f>I115</f>
        <v>0</v>
      </c>
    </row>
    <row r="121" spans="1:12" ht="12.75" customHeight="1">
      <c r="A121" s="217" t="s">
        <v>142</v>
      </c>
      <c r="B121" s="213"/>
      <c r="C121" s="213"/>
      <c r="D121" s="213"/>
      <c r="E121" s="213"/>
      <c r="F121" s="213"/>
      <c r="G121" s="213"/>
      <c r="H121" s="214"/>
      <c r="I121" s="35">
        <f>SUM(I119:I120)</f>
        <v>9.5987999999999989</v>
      </c>
    </row>
    <row r="122" spans="1:12" ht="12.75" customHeight="1">
      <c r="A122" s="216"/>
      <c r="B122" s="213"/>
      <c r="C122" s="213"/>
      <c r="D122" s="213"/>
      <c r="E122" s="213"/>
      <c r="F122" s="213"/>
      <c r="G122" s="214"/>
      <c r="H122" s="36"/>
      <c r="I122" s="38"/>
    </row>
    <row r="123" spans="1:12" ht="12.75" customHeight="1">
      <c r="A123" s="217" t="s">
        <v>143</v>
      </c>
      <c r="B123" s="213"/>
      <c r="C123" s="213"/>
      <c r="D123" s="213"/>
      <c r="E123" s="213"/>
      <c r="F123" s="213"/>
      <c r="G123" s="213"/>
      <c r="H123" s="213"/>
      <c r="I123" s="214"/>
    </row>
    <row r="124" spans="1:12" ht="12.75" customHeight="1">
      <c r="A124" s="30">
        <v>5</v>
      </c>
      <c r="B124" s="218" t="s">
        <v>144</v>
      </c>
      <c r="C124" s="213"/>
      <c r="D124" s="213"/>
      <c r="E124" s="213"/>
      <c r="F124" s="213"/>
      <c r="G124" s="214"/>
      <c r="H124" s="30"/>
      <c r="I124" s="30" t="s">
        <v>196</v>
      </c>
    </row>
    <row r="125" spans="1:12" ht="12.75" customHeight="1">
      <c r="A125" s="30" t="s">
        <v>18</v>
      </c>
      <c r="B125" s="220" t="s">
        <v>147</v>
      </c>
      <c r="C125" s="213"/>
      <c r="D125" s="213"/>
      <c r="E125" s="213"/>
      <c r="F125" s="213"/>
      <c r="G125" s="214"/>
      <c r="H125" s="51">
        <f>'Uniformes e EPIs'!F98</f>
        <v>1956.4199999999998</v>
      </c>
      <c r="I125" s="34">
        <f t="shared" ref="I125:I126" si="7">H125/24</f>
        <v>81.517499999999998</v>
      </c>
    </row>
    <row r="126" spans="1:12" ht="12.75" customHeight="1">
      <c r="A126" s="30" t="s">
        <v>21</v>
      </c>
      <c r="B126" s="220" t="s">
        <v>148</v>
      </c>
      <c r="C126" s="213"/>
      <c r="D126" s="213"/>
      <c r="E126" s="213"/>
      <c r="F126" s="213"/>
      <c r="G126" s="214"/>
      <c r="H126" s="51">
        <f>'Uniformes e EPIs'!F110</f>
        <v>880.9</v>
      </c>
      <c r="I126" s="34">
        <f t="shared" si="7"/>
        <v>36.704166666666666</v>
      </c>
    </row>
    <row r="127" spans="1:12" ht="12.75" customHeight="1">
      <c r="A127" s="217" t="s">
        <v>157</v>
      </c>
      <c r="B127" s="213"/>
      <c r="C127" s="213"/>
      <c r="D127" s="213"/>
      <c r="E127" s="213"/>
      <c r="F127" s="213"/>
      <c r="G127" s="213"/>
      <c r="H127" s="214"/>
      <c r="I127" s="35">
        <f>SUM(I125:I126)</f>
        <v>118.22166666666666</v>
      </c>
    </row>
    <row r="128" spans="1:12" ht="12.75" customHeight="1">
      <c r="A128" s="255" t="s">
        <v>266</v>
      </c>
      <c r="B128" s="233"/>
      <c r="C128" s="233"/>
      <c r="D128" s="233"/>
      <c r="E128" s="233"/>
      <c r="F128" s="233"/>
      <c r="G128" s="233"/>
      <c r="H128" s="233"/>
      <c r="I128" s="234"/>
    </row>
    <row r="129" spans="1:9" ht="12.75" customHeight="1">
      <c r="A129" s="216"/>
      <c r="B129" s="213"/>
      <c r="C129" s="213"/>
      <c r="D129" s="213"/>
      <c r="E129" s="213"/>
      <c r="F129" s="213"/>
      <c r="G129" s="213"/>
      <c r="H129" s="213"/>
      <c r="I129" s="214"/>
    </row>
    <row r="130" spans="1:9" ht="12.75" customHeight="1">
      <c r="A130" s="217" t="s">
        <v>160</v>
      </c>
      <c r="B130" s="213"/>
      <c r="C130" s="213"/>
      <c r="D130" s="213"/>
      <c r="E130" s="213"/>
      <c r="F130" s="213"/>
      <c r="G130" s="213"/>
      <c r="H130" s="213"/>
      <c r="I130" s="214"/>
    </row>
    <row r="131" spans="1:9" ht="12.75" customHeight="1">
      <c r="A131" s="30">
        <v>6</v>
      </c>
      <c r="B131" s="218" t="s">
        <v>161</v>
      </c>
      <c r="C131" s="213"/>
      <c r="D131" s="213"/>
      <c r="E131" s="213"/>
      <c r="F131" s="213"/>
      <c r="G131" s="214"/>
      <c r="H131" s="30" t="s">
        <v>50</v>
      </c>
      <c r="I131" s="30" t="s">
        <v>51</v>
      </c>
    </row>
    <row r="132" spans="1:9" ht="12.75" customHeight="1">
      <c r="A132" s="30" t="s">
        <v>18</v>
      </c>
      <c r="B132" s="220" t="s">
        <v>162</v>
      </c>
      <c r="C132" s="213"/>
      <c r="D132" s="213"/>
      <c r="E132" s="213"/>
      <c r="F132" s="213"/>
      <c r="G132" s="214"/>
      <c r="H132" s="54">
        <v>7.0000000000000007E-2</v>
      </c>
      <c r="I132" s="34">
        <f>H132*I152</f>
        <v>370.07659686666665</v>
      </c>
    </row>
    <row r="133" spans="1:9" ht="12.75" customHeight="1">
      <c r="A133" s="30" t="s">
        <v>21</v>
      </c>
      <c r="B133" s="220" t="s">
        <v>163</v>
      </c>
      <c r="C133" s="213"/>
      <c r="D133" s="213"/>
      <c r="E133" s="213"/>
      <c r="F133" s="213"/>
      <c r="G133" s="214"/>
      <c r="H133" s="54">
        <v>0.06</v>
      </c>
      <c r="I133" s="34">
        <f>H133*(I132+I152)</f>
        <v>339.41310741199993</v>
      </c>
    </row>
    <row r="134" spans="1:9" ht="12.75" customHeight="1">
      <c r="A134" s="30" t="s">
        <v>24</v>
      </c>
      <c r="B134" s="218" t="s">
        <v>164</v>
      </c>
      <c r="C134" s="213"/>
      <c r="D134" s="213"/>
      <c r="E134" s="213"/>
      <c r="F134" s="213"/>
      <c r="G134" s="214"/>
      <c r="H134" s="33"/>
      <c r="I134" s="55"/>
    </row>
    <row r="135" spans="1:9" ht="12.75" customHeight="1">
      <c r="A135" s="30" t="s">
        <v>165</v>
      </c>
      <c r="B135" s="220" t="s">
        <v>166</v>
      </c>
      <c r="C135" s="213"/>
      <c r="D135" s="213"/>
      <c r="E135" s="213"/>
      <c r="F135" s="213"/>
      <c r="G135" s="214"/>
      <c r="H135" s="56">
        <v>1.6500000000000001E-2</v>
      </c>
      <c r="I135" s="34">
        <f t="shared" ref="I135:I139" si="8">H135*$I$154</f>
        <v>112.75093500000001</v>
      </c>
    </row>
    <row r="136" spans="1:9" ht="12.75" customHeight="1">
      <c r="A136" s="30" t="s">
        <v>167</v>
      </c>
      <c r="B136" s="220" t="s">
        <v>168</v>
      </c>
      <c r="C136" s="213"/>
      <c r="D136" s="213"/>
      <c r="E136" s="213"/>
      <c r="F136" s="213"/>
      <c r="G136" s="214"/>
      <c r="H136" s="56">
        <v>7.5999999999999998E-2</v>
      </c>
      <c r="I136" s="34">
        <f t="shared" si="8"/>
        <v>519.33763999999996</v>
      </c>
    </row>
    <row r="137" spans="1:9" ht="12.75" customHeight="1">
      <c r="A137" s="30" t="s">
        <v>169</v>
      </c>
      <c r="B137" s="220" t="s">
        <v>267</v>
      </c>
      <c r="C137" s="213"/>
      <c r="D137" s="213"/>
      <c r="E137" s="213"/>
      <c r="F137" s="213"/>
      <c r="G137" s="214"/>
      <c r="H137" s="56">
        <v>0</v>
      </c>
      <c r="I137" s="34">
        <f t="shared" si="8"/>
        <v>0</v>
      </c>
    </row>
    <row r="138" spans="1:9" ht="12.75" customHeight="1">
      <c r="A138" s="30" t="s">
        <v>171</v>
      </c>
      <c r="B138" s="220" t="s">
        <v>172</v>
      </c>
      <c r="C138" s="213"/>
      <c r="D138" s="213"/>
      <c r="E138" s="213"/>
      <c r="F138" s="213"/>
      <c r="G138" s="214"/>
      <c r="H138" s="56">
        <v>0</v>
      </c>
      <c r="I138" s="34">
        <f t="shared" si="8"/>
        <v>0</v>
      </c>
    </row>
    <row r="139" spans="1:9" ht="12.75" customHeight="1">
      <c r="A139" s="30" t="s">
        <v>173</v>
      </c>
      <c r="B139" s="220" t="s">
        <v>174</v>
      </c>
      <c r="C139" s="213"/>
      <c r="D139" s="213"/>
      <c r="E139" s="213"/>
      <c r="F139" s="213"/>
      <c r="G139" s="214"/>
      <c r="H139" s="56">
        <v>0.03</v>
      </c>
      <c r="I139" s="34">
        <f t="shared" si="8"/>
        <v>205.0017</v>
      </c>
    </row>
    <row r="140" spans="1:9" ht="12.75" customHeight="1">
      <c r="A140" s="217" t="s">
        <v>175</v>
      </c>
      <c r="B140" s="213"/>
      <c r="C140" s="213"/>
      <c r="D140" s="213"/>
      <c r="E140" s="213"/>
      <c r="F140" s="213"/>
      <c r="G140" s="214"/>
      <c r="H140" s="57">
        <f t="shared" ref="H140:I140" si="9">SUM(H132:H139)</f>
        <v>0.25250000000000006</v>
      </c>
      <c r="I140" s="35">
        <f t="shared" si="9"/>
        <v>1546.5799792786665</v>
      </c>
    </row>
    <row r="141" spans="1:9" ht="12.75" customHeight="1">
      <c r="A141" s="256" t="s">
        <v>268</v>
      </c>
      <c r="B141" s="233"/>
      <c r="C141" s="233"/>
      <c r="D141" s="233"/>
      <c r="E141" s="233"/>
      <c r="F141" s="233"/>
      <c r="G141" s="233"/>
      <c r="H141" s="233"/>
      <c r="I141" s="234"/>
    </row>
    <row r="142" spans="1:9" ht="12.75" customHeight="1">
      <c r="A142" s="257" t="s">
        <v>269</v>
      </c>
      <c r="B142" s="245"/>
      <c r="C142" s="245"/>
      <c r="D142" s="245"/>
      <c r="E142" s="245"/>
      <c r="F142" s="245"/>
      <c r="G142" s="245"/>
      <c r="H142" s="245"/>
      <c r="I142" s="246"/>
    </row>
    <row r="143" spans="1:9" ht="61.5" customHeight="1">
      <c r="A143" s="258" t="s">
        <v>270</v>
      </c>
      <c r="B143" s="245"/>
      <c r="C143" s="245"/>
      <c r="D143" s="245"/>
      <c r="E143" s="245"/>
      <c r="F143" s="245"/>
      <c r="G143" s="245"/>
      <c r="H143" s="245"/>
      <c r="I143" s="246"/>
    </row>
    <row r="144" spans="1:9" ht="15.75" customHeight="1">
      <c r="A144" s="259"/>
      <c r="B144" s="248"/>
      <c r="C144" s="248"/>
      <c r="D144" s="248"/>
      <c r="E144" s="248"/>
      <c r="F144" s="248"/>
      <c r="G144" s="248"/>
      <c r="H144" s="248"/>
      <c r="I144" s="249"/>
    </row>
    <row r="145" spans="1:9" ht="12.75" customHeight="1">
      <c r="A145" s="217" t="s">
        <v>179</v>
      </c>
      <c r="B145" s="213"/>
      <c r="C145" s="213"/>
      <c r="D145" s="213"/>
      <c r="E145" s="213"/>
      <c r="F145" s="213"/>
      <c r="G145" s="213"/>
      <c r="H145" s="213"/>
      <c r="I145" s="214"/>
    </row>
    <row r="146" spans="1:9" ht="12.75" customHeight="1">
      <c r="A146" s="216" t="s">
        <v>180</v>
      </c>
      <c r="B146" s="213"/>
      <c r="C146" s="213"/>
      <c r="D146" s="213"/>
      <c r="E146" s="213"/>
      <c r="F146" s="213"/>
      <c r="G146" s="213"/>
      <c r="H146" s="214"/>
      <c r="I146" s="30" t="s">
        <v>51</v>
      </c>
    </row>
    <row r="147" spans="1:9" ht="12.75" customHeight="1">
      <c r="A147" s="25" t="s">
        <v>18</v>
      </c>
      <c r="B147" s="220" t="str">
        <f>A26</f>
        <v>MÓDULO 1 – COMPOSIÇÃO DA REMUNERAÇÃO</v>
      </c>
      <c r="C147" s="213"/>
      <c r="D147" s="213"/>
      <c r="E147" s="213"/>
      <c r="F147" s="213"/>
      <c r="G147" s="213"/>
      <c r="H147" s="214"/>
      <c r="I147" s="34">
        <f>I35</f>
        <v>2526</v>
      </c>
    </row>
    <row r="148" spans="1:9" ht="12.75" customHeight="1">
      <c r="A148" s="25" t="s">
        <v>21</v>
      </c>
      <c r="B148" s="220" t="str">
        <f>A40</f>
        <v>MÓDULO 2 – ENCARGOS E BENEFÍCIOS ANUAIS, MENSAIS E DIÁRIOS</v>
      </c>
      <c r="C148" s="213"/>
      <c r="D148" s="213"/>
      <c r="E148" s="213"/>
      <c r="F148" s="213"/>
      <c r="G148" s="213"/>
      <c r="H148" s="214"/>
      <c r="I148" s="34">
        <f>I87</f>
        <v>2471.8040000000001</v>
      </c>
    </row>
    <row r="149" spans="1:9" ht="12.75" customHeight="1">
      <c r="A149" s="25" t="s">
        <v>24</v>
      </c>
      <c r="B149" s="220" t="str">
        <f>A89</f>
        <v>MÓDULO 3 – PROVISÃO  PARA RESCISÃO</v>
      </c>
      <c r="C149" s="213"/>
      <c r="D149" s="213"/>
      <c r="E149" s="213"/>
      <c r="F149" s="213"/>
      <c r="G149" s="213"/>
      <c r="H149" s="214"/>
      <c r="I149" s="34">
        <f>I97</f>
        <v>161.18406000000002</v>
      </c>
    </row>
    <row r="150" spans="1:9" ht="12.75" customHeight="1">
      <c r="A150" s="25" t="s">
        <v>27</v>
      </c>
      <c r="B150" s="220" t="str">
        <f>A99</f>
        <v>MÓDULO 4 – CUSTO DE REPOSIÇÃO DO PROFISSIONAL AUSENTE</v>
      </c>
      <c r="C150" s="213"/>
      <c r="D150" s="213"/>
      <c r="E150" s="213"/>
      <c r="F150" s="213"/>
      <c r="G150" s="213"/>
      <c r="H150" s="214"/>
      <c r="I150" s="34">
        <f>I121</f>
        <v>9.5987999999999989</v>
      </c>
    </row>
    <row r="151" spans="1:9" ht="12.75" customHeight="1">
      <c r="A151" s="25" t="s">
        <v>56</v>
      </c>
      <c r="B151" s="220" t="str">
        <f>A123</f>
        <v>MÓDULO 5 – INSUMOS DA MÃO DE OBRA</v>
      </c>
      <c r="C151" s="213"/>
      <c r="D151" s="213"/>
      <c r="E151" s="213"/>
      <c r="F151" s="213"/>
      <c r="G151" s="213"/>
      <c r="H151" s="214"/>
      <c r="I151" s="34">
        <f>I127</f>
        <v>118.22166666666666</v>
      </c>
    </row>
    <row r="152" spans="1:9" ht="12.75" customHeight="1">
      <c r="A152" s="30"/>
      <c r="B152" s="218" t="s">
        <v>181</v>
      </c>
      <c r="C152" s="213"/>
      <c r="D152" s="213"/>
      <c r="E152" s="213"/>
      <c r="F152" s="213"/>
      <c r="G152" s="213"/>
      <c r="H152" s="214"/>
      <c r="I152" s="38">
        <f>SUM(I147:I151)</f>
        <v>5286.8085266666658</v>
      </c>
    </row>
    <row r="153" spans="1:9" ht="12.75" customHeight="1">
      <c r="A153" s="25" t="s">
        <v>58</v>
      </c>
      <c r="B153" s="220" t="str">
        <f>A130</f>
        <v>MÓDULO 6 – CUSTOS INDIRETOS, TRIBUTOS E LUCRO</v>
      </c>
      <c r="C153" s="213"/>
      <c r="D153" s="213"/>
      <c r="E153" s="213"/>
      <c r="F153" s="213"/>
      <c r="G153" s="213"/>
      <c r="H153" s="214"/>
      <c r="I153" s="34">
        <f>I140</f>
        <v>1546.5799792786665</v>
      </c>
    </row>
    <row r="154" spans="1:9" ht="12.75" customHeight="1">
      <c r="A154" s="217" t="s">
        <v>182</v>
      </c>
      <c r="B154" s="213"/>
      <c r="C154" s="213"/>
      <c r="D154" s="213"/>
      <c r="E154" s="213"/>
      <c r="F154" s="213"/>
      <c r="G154" s="213"/>
      <c r="H154" s="214"/>
      <c r="I154" s="35">
        <f>ROUND(IFERROR(I152+I132+I133,"")/(1-SUM(H135:H139)),2)</f>
        <v>6833.39</v>
      </c>
    </row>
    <row r="155" spans="1:9" ht="12.75" customHeight="1">
      <c r="A155" s="217" t="s">
        <v>183</v>
      </c>
      <c r="B155" s="213"/>
      <c r="C155" s="213"/>
      <c r="D155" s="213"/>
      <c r="E155" s="213"/>
      <c r="F155" s="213"/>
      <c r="G155" s="213"/>
      <c r="H155" s="214"/>
      <c r="I155" s="58">
        <f>I154*G11</f>
        <v>6833.39</v>
      </c>
    </row>
    <row r="156" spans="1:9" ht="12.75" customHeight="1">
      <c r="A156" s="217" t="s">
        <v>184</v>
      </c>
      <c r="B156" s="213"/>
      <c r="C156" s="213"/>
      <c r="D156" s="213"/>
      <c r="E156" s="213"/>
      <c r="F156" s="213"/>
      <c r="G156" s="213"/>
      <c r="H156" s="214"/>
      <c r="I156" s="59">
        <f>I155*12</f>
        <v>82000.680000000008</v>
      </c>
    </row>
    <row r="157" spans="1:9" ht="12.75" customHeight="1">
      <c r="A157" s="217" t="s">
        <v>185</v>
      </c>
      <c r="B157" s="213"/>
      <c r="C157" s="213"/>
      <c r="D157" s="213"/>
      <c r="E157" s="213"/>
      <c r="F157" s="213"/>
      <c r="G157" s="213"/>
      <c r="H157" s="214"/>
      <c r="I157" s="59">
        <f>I156*2</f>
        <v>164001.36000000002</v>
      </c>
    </row>
    <row r="158" spans="1:9" ht="12.75" customHeight="1"/>
    <row r="159" spans="1:9" ht="12.75" customHeight="1"/>
    <row r="160" spans="1:9" ht="12.75" customHeight="1"/>
    <row r="161" spans="10:26" ht="12.75" customHeight="1"/>
    <row r="162" spans="10:26" ht="12.75" customHeight="1"/>
    <row r="163" spans="10:26" ht="12.75" customHeight="1">
      <c r="J163" s="60"/>
      <c r="K163" s="60"/>
      <c r="L163" s="60"/>
      <c r="M163" s="60"/>
      <c r="N163" s="60"/>
      <c r="O163" s="60"/>
      <c r="P163" s="60"/>
      <c r="Q163" s="60"/>
      <c r="R163" s="60"/>
      <c r="S163" s="60"/>
      <c r="T163" s="60"/>
      <c r="U163" s="60"/>
      <c r="V163" s="60"/>
      <c r="W163" s="60"/>
      <c r="X163" s="60"/>
      <c r="Y163" s="60"/>
      <c r="Z163" s="60"/>
    </row>
    <row r="164" spans="10:26" ht="12.75" customHeight="1">
      <c r="J164" s="60"/>
      <c r="K164" s="60"/>
      <c r="L164" s="60"/>
      <c r="M164" s="60"/>
      <c r="N164" s="60"/>
      <c r="O164" s="60"/>
      <c r="P164" s="60"/>
      <c r="Q164" s="60"/>
      <c r="R164" s="60"/>
      <c r="S164" s="60"/>
      <c r="T164" s="60"/>
      <c r="U164" s="60"/>
      <c r="V164" s="60"/>
      <c r="W164" s="60"/>
      <c r="X164" s="60"/>
      <c r="Y164" s="60"/>
      <c r="Z164" s="60"/>
    </row>
    <row r="165" spans="10:26" ht="12.75" customHeight="1"/>
    <row r="166" spans="10:26" ht="12.75" customHeight="1">
      <c r="K166" s="61"/>
    </row>
    <row r="167" spans="10:26" ht="12.75" customHeight="1"/>
    <row r="168" spans="10:26" ht="12.75" customHeight="1"/>
    <row r="169" spans="10:26" ht="12.75" customHeight="1"/>
    <row r="170" spans="10:26" ht="12.75" customHeight="1">
      <c r="K170" s="61"/>
    </row>
    <row r="171" spans="10:26" ht="12.75" customHeight="1">
      <c r="K171" s="61"/>
    </row>
    <row r="172" spans="10:26" ht="12.75" customHeight="1">
      <c r="K172" s="61"/>
    </row>
    <row r="173" spans="10:26" ht="12.75" customHeight="1">
      <c r="K173" s="62"/>
    </row>
    <row r="174" spans="10:26" ht="12.75" customHeight="1"/>
    <row r="175" spans="10:26" ht="12.75" customHeight="1"/>
    <row r="176" spans="10:26" ht="12.75" customHeight="1"/>
    <row r="177" spans="10:26" ht="12.75" customHeight="1">
      <c r="J177" s="63"/>
      <c r="K177" s="63"/>
      <c r="L177" s="63"/>
      <c r="M177" s="63"/>
      <c r="N177" s="63"/>
      <c r="O177" s="63"/>
      <c r="P177" s="63"/>
      <c r="Q177" s="63"/>
      <c r="R177" s="63"/>
      <c r="S177" s="63"/>
      <c r="T177" s="63"/>
      <c r="U177" s="63"/>
      <c r="V177" s="63"/>
      <c r="W177" s="63"/>
      <c r="X177" s="63"/>
      <c r="Y177" s="63"/>
      <c r="Z177" s="63"/>
    </row>
    <row r="178" spans="10:26" ht="12.75" customHeight="1"/>
    <row r="179" spans="10:26" ht="12.75" customHeight="1"/>
    <row r="180" spans="10:26" ht="12.75" customHeight="1"/>
    <row r="181" spans="10:26" ht="12.75" customHeight="1"/>
    <row r="182" spans="10:26" ht="12.75" customHeight="1"/>
    <row r="183" spans="10:26" ht="12.75" customHeight="1"/>
    <row r="184" spans="10:26" ht="12.75" customHeight="1"/>
    <row r="185" spans="10:26" ht="12.75" customHeight="1"/>
    <row r="186" spans="10:26" ht="12.75" customHeight="1"/>
    <row r="187" spans="10:26" ht="12.75" customHeight="1"/>
    <row r="188" spans="10:26" ht="12.75" customHeight="1"/>
    <row r="189" spans="10:26" ht="12.75" customHeight="1"/>
    <row r="190" spans="10:26" ht="12.75" customHeight="1"/>
    <row r="191" spans="10:26" ht="12.75" customHeight="1"/>
    <row r="192" spans="10:26"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2">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B151:H151"/>
    <mergeCell ref="B152:H152"/>
    <mergeCell ref="B153:H153"/>
    <mergeCell ref="A154:H154"/>
    <mergeCell ref="A155:H155"/>
    <mergeCell ref="A156:H156"/>
    <mergeCell ref="A157:H157"/>
    <mergeCell ref="A143:I143"/>
    <mergeCell ref="A144:I144"/>
    <mergeCell ref="A145:I145"/>
    <mergeCell ref="A146:H146"/>
    <mergeCell ref="B147:H147"/>
    <mergeCell ref="B148:H148"/>
    <mergeCell ref="B149:H149"/>
    <mergeCell ref="B135:G135"/>
    <mergeCell ref="B136:G136"/>
    <mergeCell ref="B137:G137"/>
    <mergeCell ref="B138:G138"/>
    <mergeCell ref="B139:G139"/>
    <mergeCell ref="A140:G140"/>
    <mergeCell ref="A141:I141"/>
    <mergeCell ref="A142:I142"/>
    <mergeCell ref="B150:H150"/>
    <mergeCell ref="B126:G126"/>
    <mergeCell ref="A127:H127"/>
    <mergeCell ref="A128:I128"/>
    <mergeCell ref="A129:I129"/>
    <mergeCell ref="A130:I130"/>
    <mergeCell ref="B131:G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A41:I41"/>
    <mergeCell ref="B42:G42"/>
    <mergeCell ref="B43:G43"/>
    <mergeCell ref="B44:G44"/>
    <mergeCell ref="A87:H87"/>
    <mergeCell ref="A88:I88"/>
    <mergeCell ref="A89:I89"/>
    <mergeCell ref="B90:G90"/>
    <mergeCell ref="B91:G91"/>
    <mergeCell ref="A45:G45"/>
    <mergeCell ref="B46:G46"/>
    <mergeCell ref="A47:G47"/>
    <mergeCell ref="A48:I48"/>
    <mergeCell ref="A49:I49"/>
    <mergeCell ref="A50:I50"/>
    <mergeCell ref="A51:I51"/>
    <mergeCell ref="A52:I52"/>
    <mergeCell ref="B53:G53"/>
    <mergeCell ref="B54:G54"/>
    <mergeCell ref="B55:G55"/>
    <mergeCell ref="B56:G56"/>
    <mergeCell ref="B57:G57"/>
    <mergeCell ref="B58:G58"/>
    <mergeCell ref="B59:G59"/>
    <mergeCell ref="B33:G33"/>
    <mergeCell ref="B34:G34"/>
    <mergeCell ref="A35:H35"/>
    <mergeCell ref="J35:J36"/>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rintOptions horizontalCentered="1"/>
  <pageMargins left="0.25" right="0.25" top="0.75" bottom="0.75" header="0" footer="0"/>
  <pageSetup paperSize="9" scale="90" orientation="portrait"/>
</worksheet>
</file>

<file path=xl/worksheets/sheet8.xml><?xml version="1.0" encoding="utf-8"?>
<worksheet xmlns="http://schemas.openxmlformats.org/spreadsheetml/2006/main" xmlns:r="http://schemas.openxmlformats.org/officeDocument/2006/relationships">
  <dimension ref="A1:Z1000"/>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6.42578125" customWidth="1"/>
    <col min="9" max="9" width="20.140625" customWidth="1"/>
    <col min="10" max="10" width="43" customWidth="1"/>
    <col min="11" max="11" width="33.140625" customWidth="1"/>
    <col min="12" max="12" width="15.85546875" customWidth="1"/>
    <col min="13" max="26" width="9.140625" customWidth="1"/>
  </cols>
  <sheetData>
    <row r="1" spans="1:26" ht="24.75" customHeight="1">
      <c r="A1" s="265" t="s">
        <v>271</v>
      </c>
      <c r="B1" s="224"/>
      <c r="C1" s="224"/>
      <c r="D1" s="224"/>
      <c r="E1" s="224"/>
      <c r="F1" s="224"/>
      <c r="G1" s="224"/>
      <c r="H1" s="224"/>
      <c r="I1" s="225"/>
    </row>
    <row r="2" spans="1:26" ht="12.75" customHeight="1">
      <c r="A2" s="226"/>
      <c r="B2" s="227"/>
      <c r="C2" s="227"/>
      <c r="D2" s="227"/>
      <c r="E2" s="227"/>
      <c r="F2" s="227"/>
      <c r="G2" s="227"/>
      <c r="H2" s="227"/>
      <c r="I2" s="228"/>
    </row>
    <row r="3" spans="1:26" ht="12.75" customHeight="1">
      <c r="A3" s="229" t="s">
        <v>17</v>
      </c>
      <c r="B3" s="213"/>
      <c r="C3" s="213"/>
      <c r="D3" s="213"/>
      <c r="E3" s="213"/>
      <c r="F3" s="213"/>
      <c r="G3" s="213"/>
      <c r="H3" s="213"/>
      <c r="I3" s="214"/>
    </row>
    <row r="4" spans="1:26" ht="12.75" customHeight="1">
      <c r="A4" s="21" t="s">
        <v>18</v>
      </c>
      <c r="B4" s="230" t="s">
        <v>19</v>
      </c>
      <c r="C4" s="213"/>
      <c r="D4" s="213"/>
      <c r="E4" s="213"/>
      <c r="F4" s="213"/>
      <c r="G4" s="213"/>
      <c r="H4" s="214"/>
      <c r="I4" s="21" t="s">
        <v>20</v>
      </c>
    </row>
    <row r="5" spans="1:26" ht="12.75" customHeight="1">
      <c r="A5" s="21" t="s">
        <v>21</v>
      </c>
      <c r="B5" s="230" t="s">
        <v>22</v>
      </c>
      <c r="C5" s="213"/>
      <c r="D5" s="213"/>
      <c r="E5" s="213"/>
      <c r="F5" s="213"/>
      <c r="G5" s="213"/>
      <c r="H5" s="214"/>
      <c r="I5" s="22" t="s">
        <v>23</v>
      </c>
    </row>
    <row r="6" spans="1:26" ht="12.75" customHeight="1">
      <c r="A6" s="21" t="s">
        <v>24</v>
      </c>
      <c r="B6" s="230" t="s">
        <v>25</v>
      </c>
      <c r="C6" s="213"/>
      <c r="D6" s="213"/>
      <c r="E6" s="213"/>
      <c r="F6" s="213"/>
      <c r="G6" s="213"/>
      <c r="H6" s="214"/>
      <c r="I6" s="67" t="s">
        <v>26</v>
      </c>
    </row>
    <row r="7" spans="1:26" ht="12.75" customHeight="1">
      <c r="A7" s="21" t="s">
        <v>27</v>
      </c>
      <c r="B7" s="230" t="s">
        <v>28</v>
      </c>
      <c r="C7" s="213"/>
      <c r="D7" s="213"/>
      <c r="E7" s="213"/>
      <c r="F7" s="213"/>
      <c r="G7" s="213"/>
      <c r="H7" s="214"/>
      <c r="I7" s="21">
        <v>24</v>
      </c>
    </row>
    <row r="8" spans="1:26" ht="12.75" customHeight="1">
      <c r="A8" s="231"/>
      <c r="B8" s="213"/>
      <c r="C8" s="213"/>
      <c r="D8" s="213"/>
      <c r="E8" s="213"/>
      <c r="F8" s="213"/>
      <c r="G8" s="213"/>
      <c r="H8" s="213"/>
      <c r="I8" s="214"/>
    </row>
    <row r="9" spans="1:26" ht="12.75" customHeight="1">
      <c r="A9" s="229" t="s">
        <v>29</v>
      </c>
      <c r="B9" s="213"/>
      <c r="C9" s="213"/>
      <c r="D9" s="213"/>
      <c r="E9" s="213"/>
      <c r="F9" s="213"/>
      <c r="G9" s="213"/>
      <c r="H9" s="213"/>
      <c r="I9" s="214"/>
    </row>
    <row r="10" spans="1:26" ht="12.75" customHeight="1">
      <c r="A10" s="232" t="s">
        <v>30</v>
      </c>
      <c r="B10" s="233"/>
      <c r="C10" s="234"/>
      <c r="D10" s="216" t="s">
        <v>31</v>
      </c>
      <c r="E10" s="213"/>
      <c r="F10" s="214"/>
      <c r="G10" s="216" t="s">
        <v>32</v>
      </c>
      <c r="H10" s="213"/>
      <c r="I10" s="214"/>
    </row>
    <row r="11" spans="1:26" ht="25.5" customHeight="1">
      <c r="A11" s="236" t="s">
        <v>272</v>
      </c>
      <c r="B11" s="237"/>
      <c r="C11" s="238"/>
      <c r="D11" s="266" t="s">
        <v>273</v>
      </c>
      <c r="E11" s="237"/>
      <c r="F11" s="238"/>
      <c r="G11" s="266">
        <v>2</v>
      </c>
      <c r="H11" s="237"/>
      <c r="I11" s="240"/>
      <c r="J11" s="23"/>
      <c r="K11" s="23"/>
      <c r="L11" s="23"/>
      <c r="M11" s="23"/>
      <c r="N11" s="23"/>
      <c r="O11" s="23"/>
      <c r="P11" s="23"/>
      <c r="Q11" s="23"/>
      <c r="R11" s="23"/>
      <c r="S11" s="23"/>
      <c r="T11" s="23"/>
      <c r="U11" s="23"/>
      <c r="V11" s="23"/>
      <c r="W11" s="23"/>
      <c r="X11" s="23"/>
      <c r="Y11" s="23"/>
      <c r="Z11" s="23"/>
    </row>
    <row r="12" spans="1:26" ht="13.5" customHeight="1">
      <c r="A12" s="267"/>
      <c r="B12" s="242"/>
      <c r="C12" s="242"/>
      <c r="D12" s="242"/>
      <c r="E12" s="242"/>
      <c r="F12" s="242"/>
      <c r="G12" s="242"/>
      <c r="H12" s="242"/>
      <c r="I12" s="243"/>
    </row>
    <row r="13" spans="1:26" ht="30.75" customHeight="1">
      <c r="A13" s="244" t="s">
        <v>35</v>
      </c>
      <c r="B13" s="245"/>
      <c r="C13" s="245"/>
      <c r="D13" s="245"/>
      <c r="E13" s="245"/>
      <c r="F13" s="245"/>
      <c r="G13" s="245"/>
      <c r="H13" s="245"/>
      <c r="I13" s="246"/>
    </row>
    <row r="14" spans="1:26" ht="12.75" customHeight="1">
      <c r="A14" s="268"/>
      <c r="B14" s="248"/>
      <c r="C14" s="248"/>
      <c r="D14" s="248"/>
      <c r="E14" s="248"/>
      <c r="F14" s="248"/>
      <c r="G14" s="248"/>
      <c r="H14" s="248"/>
      <c r="I14" s="249"/>
    </row>
    <row r="15" spans="1:26" ht="12.75" customHeight="1">
      <c r="A15" s="217" t="s">
        <v>36</v>
      </c>
      <c r="B15" s="213"/>
      <c r="C15" s="213"/>
      <c r="D15" s="213"/>
      <c r="E15" s="213"/>
      <c r="F15" s="213"/>
      <c r="G15" s="213"/>
      <c r="H15" s="213"/>
      <c r="I15" s="214"/>
    </row>
    <row r="16" spans="1:26" ht="12.75" customHeight="1">
      <c r="A16" s="250"/>
      <c r="B16" s="213"/>
      <c r="C16" s="213"/>
      <c r="D16" s="213"/>
      <c r="E16" s="213"/>
      <c r="F16" s="213"/>
      <c r="G16" s="213"/>
      <c r="H16" s="213"/>
      <c r="I16" s="214"/>
      <c r="J16" s="24"/>
      <c r="K16" s="24"/>
      <c r="L16" s="24"/>
      <c r="M16" s="24"/>
      <c r="N16" s="24"/>
      <c r="O16" s="24"/>
      <c r="P16" s="24"/>
      <c r="Q16" s="24"/>
      <c r="R16" s="24"/>
      <c r="S16" s="24"/>
      <c r="T16" s="24"/>
      <c r="U16" s="24"/>
      <c r="V16" s="24"/>
      <c r="W16" s="24"/>
      <c r="X16" s="24"/>
      <c r="Y16" s="24"/>
      <c r="Z16" s="24"/>
    </row>
    <row r="17" spans="1:26" ht="12.75" customHeight="1">
      <c r="A17" s="229" t="s">
        <v>37</v>
      </c>
      <c r="B17" s="213"/>
      <c r="C17" s="213"/>
      <c r="D17" s="213"/>
      <c r="E17" s="213"/>
      <c r="F17" s="213"/>
      <c r="G17" s="213"/>
      <c r="H17" s="213"/>
      <c r="I17" s="214"/>
      <c r="J17" s="24"/>
      <c r="K17" s="24"/>
      <c r="L17" s="24"/>
      <c r="M17" s="24"/>
      <c r="N17" s="24"/>
      <c r="O17" s="24"/>
      <c r="P17" s="24"/>
      <c r="Q17" s="24"/>
      <c r="R17" s="24"/>
      <c r="S17" s="24"/>
      <c r="T17" s="24"/>
      <c r="U17" s="24"/>
      <c r="V17" s="24"/>
      <c r="W17" s="24"/>
      <c r="X17" s="24"/>
      <c r="Y17" s="24"/>
      <c r="Z17" s="24"/>
    </row>
    <row r="18" spans="1:26" ht="36">
      <c r="A18" s="25">
        <v>1</v>
      </c>
      <c r="B18" s="220" t="s">
        <v>38</v>
      </c>
      <c r="C18" s="213"/>
      <c r="D18" s="213"/>
      <c r="E18" s="213"/>
      <c r="F18" s="213"/>
      <c r="G18" s="213"/>
      <c r="H18" s="214"/>
      <c r="I18" s="26" t="s">
        <v>256</v>
      </c>
    </row>
    <row r="19" spans="1:26" ht="12.75" customHeight="1">
      <c r="A19" s="25">
        <v>2</v>
      </c>
      <c r="B19" s="220" t="s">
        <v>40</v>
      </c>
      <c r="C19" s="213"/>
      <c r="D19" s="213"/>
      <c r="E19" s="213"/>
      <c r="F19" s="213"/>
      <c r="G19" s="213"/>
      <c r="H19" s="214"/>
      <c r="I19" s="68">
        <v>1647519</v>
      </c>
    </row>
    <row r="20" spans="1:26" ht="12.75" customHeight="1">
      <c r="A20" s="25">
        <v>3</v>
      </c>
      <c r="B20" s="220" t="s">
        <v>41</v>
      </c>
      <c r="C20" s="213"/>
      <c r="D20" s="213"/>
      <c r="E20" s="213"/>
      <c r="F20" s="213"/>
      <c r="G20" s="213"/>
      <c r="H20" s="214"/>
      <c r="I20" s="28">
        <v>2404</v>
      </c>
    </row>
    <row r="21" spans="1:26" ht="60">
      <c r="A21" s="25">
        <v>5</v>
      </c>
      <c r="B21" s="220" t="s">
        <v>42</v>
      </c>
      <c r="C21" s="213"/>
      <c r="D21" s="213"/>
      <c r="E21" s="213"/>
      <c r="F21" s="213"/>
      <c r="G21" s="213"/>
      <c r="H21" s="214"/>
      <c r="I21" s="26" t="s">
        <v>258</v>
      </c>
    </row>
    <row r="22" spans="1:26" ht="12.75">
      <c r="A22" s="25">
        <v>6</v>
      </c>
      <c r="B22" s="220" t="s">
        <v>44</v>
      </c>
      <c r="C22" s="213"/>
      <c r="D22" s="213"/>
      <c r="E22" s="213"/>
      <c r="F22" s="213"/>
      <c r="G22" s="213"/>
      <c r="H22" s="214"/>
      <c r="I22" s="29" t="str">
        <f>I6</f>
        <v>PR000063/2026</v>
      </c>
    </row>
    <row r="23" spans="1:26" ht="12.75" customHeight="1">
      <c r="A23" s="25">
        <v>7</v>
      </c>
      <c r="B23" s="220" t="s">
        <v>45</v>
      </c>
      <c r="C23" s="213"/>
      <c r="D23" s="213"/>
      <c r="E23" s="213"/>
      <c r="F23" s="213"/>
      <c r="G23" s="213"/>
      <c r="H23" s="214"/>
      <c r="I23" s="29" t="s">
        <v>46</v>
      </c>
    </row>
    <row r="24" spans="1:26" ht="12.75" customHeight="1">
      <c r="A24" s="25">
        <v>8</v>
      </c>
      <c r="B24" s="220" t="s">
        <v>47</v>
      </c>
      <c r="C24" s="213"/>
      <c r="D24" s="213"/>
      <c r="E24" s="213"/>
      <c r="F24" s="213"/>
      <c r="G24" s="213"/>
      <c r="H24" s="214"/>
      <c r="I24" s="28">
        <v>1621</v>
      </c>
    </row>
    <row r="25" spans="1:26" ht="12.75" customHeight="1">
      <c r="A25" s="269"/>
      <c r="B25" s="213"/>
      <c r="C25" s="213"/>
      <c r="D25" s="213"/>
      <c r="E25" s="213"/>
      <c r="F25" s="213"/>
      <c r="G25" s="213"/>
      <c r="H25" s="213"/>
      <c r="I25" s="214"/>
    </row>
    <row r="26" spans="1:26" ht="12.75" customHeight="1">
      <c r="A26" s="217" t="s">
        <v>48</v>
      </c>
      <c r="B26" s="213"/>
      <c r="C26" s="213"/>
      <c r="D26" s="213"/>
      <c r="E26" s="213"/>
      <c r="F26" s="213"/>
      <c r="G26" s="213"/>
      <c r="H26" s="213"/>
      <c r="I26" s="214"/>
    </row>
    <row r="27" spans="1:26" ht="12.75" customHeight="1">
      <c r="A27" s="30">
        <v>1</v>
      </c>
      <c r="B27" s="218" t="s">
        <v>49</v>
      </c>
      <c r="C27" s="213"/>
      <c r="D27" s="213"/>
      <c r="E27" s="213"/>
      <c r="F27" s="213"/>
      <c r="G27" s="214"/>
      <c r="H27" s="30" t="s">
        <v>50</v>
      </c>
      <c r="I27" s="30" t="s">
        <v>51</v>
      </c>
    </row>
    <row r="28" spans="1:26" ht="12.75" customHeight="1">
      <c r="A28" s="30" t="s">
        <v>18</v>
      </c>
      <c r="B28" s="220" t="s">
        <v>52</v>
      </c>
      <c r="C28" s="213"/>
      <c r="D28" s="213"/>
      <c r="E28" s="213"/>
      <c r="F28" s="213"/>
      <c r="G28" s="214"/>
      <c r="H28" s="31"/>
      <c r="I28" s="32">
        <v>2404</v>
      </c>
    </row>
    <row r="29" spans="1:26" ht="12.75" customHeight="1">
      <c r="A29" s="30" t="s">
        <v>21</v>
      </c>
      <c r="B29" s="220" t="s">
        <v>274</v>
      </c>
      <c r="C29" s="213"/>
      <c r="D29" s="213"/>
      <c r="E29" s="213"/>
      <c r="F29" s="213"/>
      <c r="G29" s="214"/>
      <c r="H29" s="33"/>
      <c r="I29" s="34">
        <f>H29*I28</f>
        <v>0</v>
      </c>
    </row>
    <row r="30" spans="1:26" ht="12.75" customHeight="1">
      <c r="A30" s="30" t="s">
        <v>24</v>
      </c>
      <c r="B30" s="220" t="s">
        <v>275</v>
      </c>
      <c r="C30" s="213"/>
      <c r="D30" s="213"/>
      <c r="E30" s="213"/>
      <c r="F30" s="213"/>
      <c r="G30" s="214"/>
      <c r="H30" s="33"/>
      <c r="I30" s="34">
        <f>I24*H30</f>
        <v>0</v>
      </c>
    </row>
    <row r="31" spans="1:26" ht="12.75" customHeight="1">
      <c r="A31" s="30" t="s">
        <v>27</v>
      </c>
      <c r="B31" s="220" t="s">
        <v>55</v>
      </c>
      <c r="C31" s="213"/>
      <c r="D31" s="213"/>
      <c r="E31" s="213"/>
      <c r="F31" s="213"/>
      <c r="G31" s="214"/>
      <c r="H31" s="33"/>
      <c r="I31" s="34">
        <v>0</v>
      </c>
    </row>
    <row r="32" spans="1:26" ht="12.75" customHeight="1">
      <c r="A32" s="30" t="s">
        <v>56</v>
      </c>
      <c r="B32" s="220" t="s">
        <v>57</v>
      </c>
      <c r="C32" s="213"/>
      <c r="D32" s="213"/>
      <c r="E32" s="213"/>
      <c r="F32" s="213"/>
      <c r="G32" s="214"/>
      <c r="H32" s="33"/>
      <c r="I32" s="34">
        <v>0</v>
      </c>
    </row>
    <row r="33" spans="1:10" ht="12.75" customHeight="1">
      <c r="A33" s="30" t="s">
        <v>58</v>
      </c>
      <c r="B33" s="220" t="s">
        <v>59</v>
      </c>
      <c r="C33" s="213"/>
      <c r="D33" s="213"/>
      <c r="E33" s="213"/>
      <c r="F33" s="213"/>
      <c r="G33" s="214"/>
      <c r="H33" s="33"/>
      <c r="I33" s="34">
        <v>0</v>
      </c>
    </row>
    <row r="34" spans="1:10" ht="12.75" customHeight="1">
      <c r="A34" s="30" t="s">
        <v>71</v>
      </c>
      <c r="B34" s="220" t="s">
        <v>243</v>
      </c>
      <c r="C34" s="213"/>
      <c r="D34" s="213"/>
      <c r="E34" s="213"/>
      <c r="F34" s="213"/>
      <c r="G34" s="214"/>
      <c r="H34" s="33"/>
      <c r="I34" s="34">
        <v>122</v>
      </c>
    </row>
    <row r="35" spans="1:10" ht="12.75" customHeight="1">
      <c r="A35" s="217" t="s">
        <v>60</v>
      </c>
      <c r="B35" s="213"/>
      <c r="C35" s="213"/>
      <c r="D35" s="213"/>
      <c r="E35" s="213"/>
      <c r="F35" s="213"/>
      <c r="G35" s="213"/>
      <c r="H35" s="214"/>
      <c r="I35" s="35">
        <f>SUM(I28:I34)</f>
        <v>2526</v>
      </c>
      <c r="J35" s="252"/>
    </row>
    <row r="36" spans="1:10" ht="12.75" customHeight="1">
      <c r="A36" s="270" t="s">
        <v>61</v>
      </c>
      <c r="B36" s="213"/>
      <c r="C36" s="213"/>
      <c r="D36" s="213"/>
      <c r="E36" s="213"/>
      <c r="F36" s="213"/>
      <c r="G36" s="213"/>
      <c r="H36" s="213"/>
      <c r="I36" s="214"/>
      <c r="J36" s="245"/>
    </row>
    <row r="37" spans="1:10" ht="12.75" customHeight="1">
      <c r="A37" s="270" t="s">
        <v>62</v>
      </c>
      <c r="B37" s="213"/>
      <c r="C37" s="213"/>
      <c r="D37" s="213"/>
      <c r="E37" s="213"/>
      <c r="F37" s="213"/>
      <c r="G37" s="213"/>
      <c r="H37" s="213"/>
      <c r="I37" s="214"/>
    </row>
    <row r="38" spans="1:10" ht="22.5" customHeight="1">
      <c r="A38" s="270" t="s">
        <v>63</v>
      </c>
      <c r="B38" s="213"/>
      <c r="C38" s="213"/>
      <c r="D38" s="213"/>
      <c r="E38" s="213"/>
      <c r="F38" s="213"/>
      <c r="G38" s="213"/>
      <c r="H38" s="213"/>
      <c r="I38" s="214"/>
    </row>
    <row r="39" spans="1:10" ht="12.75" customHeight="1">
      <c r="A39" s="216"/>
      <c r="B39" s="213"/>
      <c r="C39" s="213"/>
      <c r="D39" s="213"/>
      <c r="E39" s="213"/>
      <c r="F39" s="213"/>
      <c r="G39" s="213"/>
      <c r="H39" s="213"/>
      <c r="I39" s="214"/>
    </row>
    <row r="40" spans="1:10" ht="12.75" customHeight="1">
      <c r="A40" s="217" t="s">
        <v>64</v>
      </c>
      <c r="B40" s="213"/>
      <c r="C40" s="213"/>
      <c r="D40" s="213"/>
      <c r="E40" s="213"/>
      <c r="F40" s="213"/>
      <c r="G40" s="213"/>
      <c r="H40" s="213"/>
      <c r="I40" s="214"/>
    </row>
    <row r="41" spans="1:10" ht="12.75" customHeight="1">
      <c r="A41" s="217" t="s">
        <v>65</v>
      </c>
      <c r="B41" s="213"/>
      <c r="C41" s="213"/>
      <c r="D41" s="213"/>
      <c r="E41" s="213"/>
      <c r="F41" s="213"/>
      <c r="G41" s="213"/>
      <c r="H41" s="213"/>
      <c r="I41" s="214"/>
    </row>
    <row r="42" spans="1:10" ht="12.75" customHeight="1">
      <c r="A42" s="30" t="s">
        <v>66</v>
      </c>
      <c r="B42" s="218" t="s">
        <v>67</v>
      </c>
      <c r="C42" s="213"/>
      <c r="D42" s="213"/>
      <c r="E42" s="213"/>
      <c r="F42" s="213"/>
      <c r="G42" s="214"/>
      <c r="H42" s="36"/>
      <c r="I42" s="30" t="s">
        <v>51</v>
      </c>
    </row>
    <row r="43" spans="1:10" ht="12.75" customHeight="1">
      <c r="A43" s="30" t="s">
        <v>18</v>
      </c>
      <c r="B43" s="219" t="s">
        <v>68</v>
      </c>
      <c r="C43" s="213"/>
      <c r="D43" s="213"/>
      <c r="E43" s="213"/>
      <c r="F43" s="213"/>
      <c r="G43" s="214"/>
      <c r="H43" s="36">
        <f>1/24</f>
        <v>4.1666666666666664E-2</v>
      </c>
      <c r="I43" s="37">
        <f>H43*I35</f>
        <v>105.25</v>
      </c>
    </row>
    <row r="44" spans="1:10" ht="12.75" customHeight="1">
      <c r="A44" s="30" t="s">
        <v>21</v>
      </c>
      <c r="B44" s="219" t="s">
        <v>69</v>
      </c>
      <c r="C44" s="213"/>
      <c r="D44" s="213"/>
      <c r="E44" s="213"/>
      <c r="F44" s="213"/>
      <c r="G44" s="214"/>
      <c r="H44" s="36">
        <f>1/3*H43</f>
        <v>1.3888888888888888E-2</v>
      </c>
      <c r="I44" s="37">
        <f>H44*I35</f>
        <v>35.083333333333329</v>
      </c>
    </row>
    <row r="45" spans="1:10" ht="12.75" customHeight="1">
      <c r="A45" s="216" t="s">
        <v>70</v>
      </c>
      <c r="B45" s="213"/>
      <c r="C45" s="213"/>
      <c r="D45" s="213"/>
      <c r="E45" s="213"/>
      <c r="F45" s="213"/>
      <c r="G45" s="214"/>
      <c r="H45" s="36">
        <f t="shared" ref="H45:I45" si="0">SUM(H40:H44)</f>
        <v>5.5555555555555552E-2</v>
      </c>
      <c r="I45" s="38">
        <f t="shared" si="0"/>
        <v>140.33333333333331</v>
      </c>
    </row>
    <row r="46" spans="1:10" ht="12.75" customHeight="1">
      <c r="A46" s="30" t="s">
        <v>71</v>
      </c>
      <c r="B46" s="220" t="s">
        <v>72</v>
      </c>
      <c r="C46" s="213"/>
      <c r="D46" s="213"/>
      <c r="E46" s="213"/>
      <c r="F46" s="213"/>
      <c r="G46" s="214"/>
      <c r="H46" s="33">
        <f>H62*H45</f>
        <v>2.0444444444444446E-2</v>
      </c>
      <c r="I46" s="34">
        <f>H46*$I$35</f>
        <v>51.64266666666667</v>
      </c>
    </row>
    <row r="47" spans="1:10" ht="12.75" customHeight="1">
      <c r="A47" s="216" t="s">
        <v>73</v>
      </c>
      <c r="B47" s="213"/>
      <c r="C47" s="213"/>
      <c r="D47" s="213"/>
      <c r="E47" s="213"/>
      <c r="F47" s="213"/>
      <c r="G47" s="214"/>
      <c r="H47" s="36">
        <f>SUM(H35:H44)</f>
        <v>5.5555555555555552E-2</v>
      </c>
      <c r="I47" s="38">
        <f>I46+I45</f>
        <v>191.976</v>
      </c>
    </row>
    <row r="48" spans="1:10" ht="12.75">
      <c r="A48" s="221" t="s">
        <v>74</v>
      </c>
      <c r="B48" s="213"/>
      <c r="C48" s="213"/>
      <c r="D48" s="213"/>
      <c r="E48" s="213"/>
      <c r="F48" s="213"/>
      <c r="G48" s="213"/>
      <c r="H48" s="213"/>
      <c r="I48" s="214"/>
    </row>
    <row r="49" spans="1:26" ht="12.75">
      <c r="A49" s="221" t="s">
        <v>75</v>
      </c>
      <c r="B49" s="213"/>
      <c r="C49" s="213"/>
      <c r="D49" s="213"/>
      <c r="E49" s="213"/>
      <c r="F49" s="213"/>
      <c r="G49" s="213"/>
      <c r="H49" s="213"/>
      <c r="I49" s="214"/>
    </row>
    <row r="50" spans="1:26" ht="12.75">
      <c r="A50" s="221" t="s">
        <v>276</v>
      </c>
      <c r="B50" s="213"/>
      <c r="C50" s="213"/>
      <c r="D50" s="213"/>
      <c r="E50" s="213"/>
      <c r="F50" s="213"/>
      <c r="G50" s="213"/>
      <c r="H50" s="213"/>
      <c r="I50" s="214"/>
      <c r="J50" s="39"/>
      <c r="K50" s="39"/>
      <c r="L50" s="39"/>
      <c r="M50" s="39"/>
      <c r="N50" s="39"/>
      <c r="O50" s="39"/>
      <c r="P50" s="39"/>
      <c r="Q50" s="39"/>
      <c r="R50" s="39"/>
      <c r="S50" s="39"/>
      <c r="T50" s="39"/>
      <c r="U50" s="39"/>
      <c r="V50" s="39"/>
      <c r="W50" s="39"/>
      <c r="X50" s="39"/>
      <c r="Y50" s="39"/>
      <c r="Z50" s="39"/>
    </row>
    <row r="51" spans="1:26" ht="15.75" customHeight="1">
      <c r="A51" s="216"/>
      <c r="B51" s="213"/>
      <c r="C51" s="213"/>
      <c r="D51" s="213"/>
      <c r="E51" s="213"/>
      <c r="F51" s="213"/>
      <c r="G51" s="213"/>
      <c r="H51" s="213"/>
      <c r="I51" s="214"/>
    </row>
    <row r="52" spans="1:26" ht="12.75" customHeight="1">
      <c r="A52" s="217" t="s">
        <v>77</v>
      </c>
      <c r="B52" s="213"/>
      <c r="C52" s="213"/>
      <c r="D52" s="213"/>
      <c r="E52" s="213"/>
      <c r="F52" s="213"/>
      <c r="G52" s="213"/>
      <c r="H52" s="213"/>
      <c r="I52" s="214"/>
    </row>
    <row r="53" spans="1:26" ht="27.75" customHeight="1">
      <c r="A53" s="30" t="s">
        <v>78</v>
      </c>
      <c r="B53" s="218" t="s">
        <v>79</v>
      </c>
      <c r="C53" s="213"/>
      <c r="D53" s="213"/>
      <c r="E53" s="213"/>
      <c r="F53" s="213"/>
      <c r="G53" s="214"/>
      <c r="H53" s="30" t="s">
        <v>50</v>
      </c>
      <c r="I53" s="30" t="s">
        <v>51</v>
      </c>
    </row>
    <row r="54" spans="1:26" ht="12.75" customHeight="1">
      <c r="A54" s="30" t="s">
        <v>18</v>
      </c>
      <c r="B54" s="220" t="s">
        <v>80</v>
      </c>
      <c r="C54" s="213"/>
      <c r="D54" s="213"/>
      <c r="E54" s="213"/>
      <c r="F54" s="213"/>
      <c r="G54" s="214"/>
      <c r="H54" s="33">
        <v>0.2</v>
      </c>
      <c r="I54" s="34">
        <f t="shared" ref="I54:I61" si="1">H54*($I$35)</f>
        <v>505.20000000000005</v>
      </c>
    </row>
    <row r="55" spans="1:26" ht="12.75" customHeight="1">
      <c r="A55" s="30" t="s">
        <v>21</v>
      </c>
      <c r="B55" s="220" t="s">
        <v>81</v>
      </c>
      <c r="C55" s="213"/>
      <c r="D55" s="213"/>
      <c r="E55" s="213"/>
      <c r="F55" s="213"/>
      <c r="G55" s="214"/>
      <c r="H55" s="33">
        <v>2.5000000000000001E-2</v>
      </c>
      <c r="I55" s="34">
        <f t="shared" si="1"/>
        <v>63.150000000000006</v>
      </c>
    </row>
    <row r="56" spans="1:26" ht="12.75" customHeight="1">
      <c r="A56" s="30" t="s">
        <v>24</v>
      </c>
      <c r="B56" s="220" t="s">
        <v>277</v>
      </c>
      <c r="C56" s="213"/>
      <c r="D56" s="213"/>
      <c r="E56" s="213"/>
      <c r="F56" s="213"/>
      <c r="G56" s="214"/>
      <c r="H56" s="33">
        <v>0.03</v>
      </c>
      <c r="I56" s="34">
        <f t="shared" si="1"/>
        <v>75.78</v>
      </c>
    </row>
    <row r="57" spans="1:26" ht="12.75" customHeight="1">
      <c r="A57" s="30" t="s">
        <v>27</v>
      </c>
      <c r="B57" s="220" t="s">
        <v>83</v>
      </c>
      <c r="C57" s="213"/>
      <c r="D57" s="213"/>
      <c r="E57" s="213"/>
      <c r="F57" s="213"/>
      <c r="G57" s="214"/>
      <c r="H57" s="33">
        <v>1.4999999999999999E-2</v>
      </c>
      <c r="I57" s="34">
        <f t="shared" si="1"/>
        <v>37.89</v>
      </c>
    </row>
    <row r="58" spans="1:26" ht="12.75" customHeight="1">
      <c r="A58" s="30" t="s">
        <v>56</v>
      </c>
      <c r="B58" s="220" t="s">
        <v>84</v>
      </c>
      <c r="C58" s="213"/>
      <c r="D58" s="213"/>
      <c r="E58" s="213"/>
      <c r="F58" s="213"/>
      <c r="G58" s="214"/>
      <c r="H58" s="33">
        <v>0.01</v>
      </c>
      <c r="I58" s="34">
        <f t="shared" si="1"/>
        <v>25.26</v>
      </c>
    </row>
    <row r="59" spans="1:26" ht="12.75" customHeight="1">
      <c r="A59" s="30" t="s">
        <v>58</v>
      </c>
      <c r="B59" s="220" t="s">
        <v>85</v>
      </c>
      <c r="C59" s="213"/>
      <c r="D59" s="213"/>
      <c r="E59" s="213"/>
      <c r="F59" s="213"/>
      <c r="G59" s="214"/>
      <c r="H59" s="33">
        <v>6.0000000000000001E-3</v>
      </c>
      <c r="I59" s="34">
        <f t="shared" si="1"/>
        <v>15.156000000000001</v>
      </c>
      <c r="K59" s="40"/>
    </row>
    <row r="60" spans="1:26" ht="12.75" customHeight="1">
      <c r="A60" s="30" t="s">
        <v>71</v>
      </c>
      <c r="B60" s="220" t="s">
        <v>86</v>
      </c>
      <c r="C60" s="213"/>
      <c r="D60" s="213"/>
      <c r="E60" s="213"/>
      <c r="F60" s="213"/>
      <c r="G60" s="214"/>
      <c r="H60" s="33">
        <v>2E-3</v>
      </c>
      <c r="I60" s="34">
        <f t="shared" si="1"/>
        <v>5.0520000000000005</v>
      </c>
    </row>
    <row r="61" spans="1:26" ht="12.75" customHeight="1">
      <c r="A61" s="30" t="s">
        <v>87</v>
      </c>
      <c r="B61" s="220" t="s">
        <v>88</v>
      </c>
      <c r="C61" s="213"/>
      <c r="D61" s="213"/>
      <c r="E61" s="213"/>
      <c r="F61" s="213"/>
      <c r="G61" s="214"/>
      <c r="H61" s="33">
        <v>0.08</v>
      </c>
      <c r="I61" s="34">
        <f t="shared" si="1"/>
        <v>202.08</v>
      </c>
    </row>
    <row r="62" spans="1:26" ht="12.75" customHeight="1">
      <c r="A62" s="216" t="s">
        <v>89</v>
      </c>
      <c r="B62" s="213"/>
      <c r="C62" s="213"/>
      <c r="D62" s="213"/>
      <c r="E62" s="213"/>
      <c r="F62" s="213"/>
      <c r="G62" s="214"/>
      <c r="H62" s="36">
        <f t="shared" ref="H62:I62" si="2">SUM(H54:H61)</f>
        <v>0.36800000000000005</v>
      </c>
      <c r="I62" s="38">
        <f t="shared" si="2"/>
        <v>929.56799999999998</v>
      </c>
    </row>
    <row r="63" spans="1:26" ht="12.75" customHeight="1">
      <c r="A63" s="270" t="s">
        <v>90</v>
      </c>
      <c r="B63" s="213"/>
      <c r="C63" s="213"/>
      <c r="D63" s="213"/>
      <c r="E63" s="213"/>
      <c r="F63" s="213"/>
      <c r="G63" s="213"/>
      <c r="H63" s="213"/>
      <c r="I63" s="214"/>
    </row>
    <row r="64" spans="1:26" ht="15.75" customHeight="1">
      <c r="A64" s="221" t="s">
        <v>91</v>
      </c>
      <c r="B64" s="213"/>
      <c r="C64" s="213"/>
      <c r="D64" s="213"/>
      <c r="E64" s="213"/>
      <c r="F64" s="213"/>
      <c r="G64" s="213"/>
      <c r="H64" s="213"/>
      <c r="I64" s="214"/>
    </row>
    <row r="65" spans="1:12" ht="12.75" customHeight="1">
      <c r="A65" s="271" t="s">
        <v>92</v>
      </c>
      <c r="B65" s="213"/>
      <c r="C65" s="213"/>
      <c r="D65" s="213"/>
      <c r="E65" s="213"/>
      <c r="F65" s="213"/>
      <c r="G65" s="213"/>
      <c r="H65" s="213"/>
      <c r="I65" s="214"/>
    </row>
    <row r="66" spans="1:12" ht="12.75" customHeight="1">
      <c r="A66" s="271" t="s">
        <v>93</v>
      </c>
      <c r="B66" s="213"/>
      <c r="C66" s="213"/>
      <c r="D66" s="213"/>
      <c r="E66" s="213"/>
      <c r="F66" s="213"/>
      <c r="G66" s="213"/>
      <c r="H66" s="213"/>
      <c r="I66" s="214"/>
      <c r="L66" s="41"/>
    </row>
    <row r="67" spans="1:12" ht="12.75" customHeight="1">
      <c r="A67" s="216"/>
      <c r="B67" s="213"/>
      <c r="C67" s="213"/>
      <c r="D67" s="213"/>
      <c r="E67" s="213"/>
      <c r="F67" s="213"/>
      <c r="G67" s="213"/>
      <c r="H67" s="213"/>
      <c r="I67" s="214"/>
      <c r="L67" s="41"/>
    </row>
    <row r="68" spans="1:12" ht="12.75" customHeight="1">
      <c r="A68" s="217" t="s">
        <v>94</v>
      </c>
      <c r="B68" s="213"/>
      <c r="C68" s="213"/>
      <c r="D68" s="213"/>
      <c r="E68" s="213"/>
      <c r="F68" s="213"/>
      <c r="G68" s="213"/>
      <c r="H68" s="213"/>
      <c r="I68" s="214"/>
      <c r="K68" s="42"/>
      <c r="L68" s="41"/>
    </row>
    <row r="69" spans="1:12" ht="11.25" customHeight="1">
      <c r="A69" s="30" t="s">
        <v>95</v>
      </c>
      <c r="B69" s="218" t="s">
        <v>96</v>
      </c>
      <c r="C69" s="213"/>
      <c r="D69" s="213"/>
      <c r="E69" s="213"/>
      <c r="F69" s="213"/>
      <c r="G69" s="214"/>
      <c r="H69" s="30"/>
      <c r="I69" s="30" t="s">
        <v>51</v>
      </c>
    </row>
    <row r="70" spans="1:12" ht="12.75" customHeight="1">
      <c r="A70" s="30" t="s">
        <v>18</v>
      </c>
      <c r="B70" s="219" t="s">
        <v>211</v>
      </c>
      <c r="C70" s="213"/>
      <c r="D70" s="213"/>
      <c r="E70" s="213"/>
      <c r="F70" s="213"/>
      <c r="G70" s="214"/>
      <c r="H70" s="25" t="s">
        <v>98</v>
      </c>
      <c r="I70" s="44">
        <v>900</v>
      </c>
    </row>
    <row r="71" spans="1:12" ht="12.75" customHeight="1">
      <c r="A71" s="30" t="s">
        <v>21</v>
      </c>
      <c r="B71" s="220" t="s">
        <v>212</v>
      </c>
      <c r="C71" s="213"/>
      <c r="D71" s="213"/>
      <c r="E71" s="213"/>
      <c r="F71" s="213"/>
      <c r="G71" s="214"/>
      <c r="H71" s="25" t="s">
        <v>98</v>
      </c>
      <c r="I71" s="44">
        <v>205</v>
      </c>
    </row>
    <row r="72" spans="1:12" ht="12.75" customHeight="1">
      <c r="A72" s="30" t="s">
        <v>24</v>
      </c>
      <c r="B72" s="219" t="s">
        <v>278</v>
      </c>
      <c r="C72" s="213"/>
      <c r="D72" s="213"/>
      <c r="E72" s="213"/>
      <c r="F72" s="213"/>
      <c r="G72" s="214"/>
      <c r="H72" s="25" t="s">
        <v>98</v>
      </c>
      <c r="I72" s="44">
        <v>119.76</v>
      </c>
    </row>
    <row r="73" spans="1:12" ht="12.75" customHeight="1">
      <c r="A73" s="30" t="s">
        <v>27</v>
      </c>
      <c r="B73" s="219" t="s">
        <v>102</v>
      </c>
      <c r="C73" s="213"/>
      <c r="D73" s="213"/>
      <c r="E73" s="213"/>
      <c r="F73" s="213"/>
      <c r="G73" s="214"/>
      <c r="H73" s="25" t="s">
        <v>98</v>
      </c>
      <c r="I73" s="44">
        <v>94.5</v>
      </c>
    </row>
    <row r="74" spans="1:12" ht="12.75" customHeight="1">
      <c r="A74" s="30" t="s">
        <v>56</v>
      </c>
      <c r="B74" s="219" t="s">
        <v>214</v>
      </c>
      <c r="C74" s="213"/>
      <c r="D74" s="213"/>
      <c r="E74" s="213"/>
      <c r="F74" s="213"/>
      <c r="G74" s="214"/>
      <c r="H74" s="25" t="s">
        <v>98</v>
      </c>
      <c r="I74" s="44">
        <v>31</v>
      </c>
    </row>
    <row r="75" spans="1:12" ht="12.75" customHeight="1">
      <c r="A75" s="30" t="s">
        <v>58</v>
      </c>
      <c r="B75" s="220" t="s">
        <v>279</v>
      </c>
      <c r="C75" s="213"/>
      <c r="D75" s="213"/>
      <c r="E75" s="213"/>
      <c r="F75" s="213"/>
      <c r="G75" s="214"/>
      <c r="H75" s="46">
        <v>31</v>
      </c>
      <c r="I75" s="37">
        <v>0</v>
      </c>
    </row>
    <row r="76" spans="1:12" ht="12.75" customHeight="1">
      <c r="A76" s="216" t="s">
        <v>104</v>
      </c>
      <c r="B76" s="213"/>
      <c r="C76" s="213"/>
      <c r="D76" s="213"/>
      <c r="E76" s="213"/>
      <c r="F76" s="213"/>
      <c r="G76" s="213"/>
      <c r="H76" s="214"/>
      <c r="I76" s="38">
        <f>SUM(I70:I75)</f>
        <v>1350.26</v>
      </c>
    </row>
    <row r="77" spans="1:12" ht="24" customHeight="1">
      <c r="A77" s="253" t="s">
        <v>280</v>
      </c>
      <c r="B77" s="213"/>
      <c r="C77" s="213"/>
      <c r="D77" s="213"/>
      <c r="E77" s="213"/>
      <c r="F77" s="213"/>
      <c r="G77" s="213"/>
      <c r="H77" s="213"/>
      <c r="I77" s="214"/>
      <c r="K77" s="40"/>
    </row>
    <row r="78" spans="1:12" ht="33.75" customHeight="1">
      <c r="A78" s="253" t="s">
        <v>106</v>
      </c>
      <c r="B78" s="213"/>
      <c r="C78" s="213"/>
      <c r="D78" s="213"/>
      <c r="E78" s="213"/>
      <c r="F78" s="213"/>
      <c r="G78" s="213"/>
      <c r="H78" s="213"/>
      <c r="I78" s="214"/>
      <c r="K78" s="40"/>
    </row>
    <row r="79" spans="1:12" ht="15.75" customHeight="1">
      <c r="A79" s="271" t="s">
        <v>107</v>
      </c>
      <c r="B79" s="213"/>
      <c r="C79" s="213"/>
      <c r="D79" s="213"/>
      <c r="E79" s="213"/>
      <c r="F79" s="213"/>
      <c r="G79" s="213"/>
      <c r="H79" s="213"/>
      <c r="I79" s="214"/>
      <c r="K79" s="40"/>
    </row>
    <row r="80" spans="1:12" ht="33" customHeight="1">
      <c r="A80" s="221" t="s">
        <v>108</v>
      </c>
      <c r="B80" s="213"/>
      <c r="C80" s="213"/>
      <c r="D80" s="213"/>
      <c r="E80" s="213"/>
      <c r="F80" s="213"/>
      <c r="G80" s="213"/>
      <c r="H80" s="213"/>
      <c r="I80" s="214"/>
    </row>
    <row r="81" spans="1:9" ht="15.75" customHeight="1">
      <c r="A81" s="272"/>
      <c r="B81" s="213"/>
      <c r="C81" s="213"/>
      <c r="D81" s="213"/>
      <c r="E81" s="213"/>
      <c r="F81" s="213"/>
      <c r="G81" s="213"/>
      <c r="H81" s="213"/>
      <c r="I81" s="214"/>
    </row>
    <row r="82" spans="1:9" ht="12.75" customHeight="1">
      <c r="A82" s="217" t="s">
        <v>109</v>
      </c>
      <c r="B82" s="213"/>
      <c r="C82" s="213"/>
      <c r="D82" s="213"/>
      <c r="E82" s="213"/>
      <c r="F82" s="213"/>
      <c r="G82" s="213"/>
      <c r="H82" s="213"/>
      <c r="I82" s="214"/>
    </row>
    <row r="83" spans="1:9" ht="12.75" customHeight="1">
      <c r="A83" s="30">
        <v>2</v>
      </c>
      <c r="B83" s="218" t="s">
        <v>110</v>
      </c>
      <c r="C83" s="213"/>
      <c r="D83" s="213"/>
      <c r="E83" s="213"/>
      <c r="F83" s="213"/>
      <c r="G83" s="214"/>
      <c r="H83" s="30"/>
      <c r="I83" s="30" t="s">
        <v>51</v>
      </c>
    </row>
    <row r="84" spans="1:9" ht="12.75" customHeight="1">
      <c r="A84" s="30" t="s">
        <v>18</v>
      </c>
      <c r="B84" s="219" t="s">
        <v>67</v>
      </c>
      <c r="C84" s="213"/>
      <c r="D84" s="213"/>
      <c r="E84" s="213"/>
      <c r="F84" s="213"/>
      <c r="G84" s="214"/>
      <c r="H84" s="25" t="s">
        <v>98</v>
      </c>
      <c r="I84" s="37">
        <f>I47</f>
        <v>191.976</v>
      </c>
    </row>
    <row r="85" spans="1:9" ht="12.75" customHeight="1">
      <c r="A85" s="30" t="s">
        <v>21</v>
      </c>
      <c r="B85" s="219" t="s">
        <v>79</v>
      </c>
      <c r="C85" s="213"/>
      <c r="D85" s="213"/>
      <c r="E85" s="213"/>
      <c r="F85" s="213"/>
      <c r="G85" s="214"/>
      <c r="H85" s="25" t="s">
        <v>98</v>
      </c>
      <c r="I85" s="37">
        <f>I62</f>
        <v>929.56799999999998</v>
      </c>
    </row>
    <row r="86" spans="1:9" ht="12.75" customHeight="1">
      <c r="A86" s="30" t="s">
        <v>24</v>
      </c>
      <c r="B86" s="219" t="s">
        <v>96</v>
      </c>
      <c r="C86" s="213"/>
      <c r="D86" s="213"/>
      <c r="E86" s="213"/>
      <c r="F86" s="213"/>
      <c r="G86" s="214"/>
      <c r="H86" s="25" t="s">
        <v>98</v>
      </c>
      <c r="I86" s="37">
        <f>I76</f>
        <v>1350.26</v>
      </c>
    </row>
    <row r="87" spans="1:9" ht="12.75" customHeight="1">
      <c r="A87" s="217" t="s">
        <v>111</v>
      </c>
      <c r="B87" s="213"/>
      <c r="C87" s="213"/>
      <c r="D87" s="213"/>
      <c r="E87" s="213"/>
      <c r="F87" s="213"/>
      <c r="G87" s="213"/>
      <c r="H87" s="214"/>
      <c r="I87" s="35">
        <f>SUM(I84:I86)</f>
        <v>2471.8040000000001</v>
      </c>
    </row>
    <row r="88" spans="1:9" ht="12.75" customHeight="1">
      <c r="A88" s="250"/>
      <c r="B88" s="213"/>
      <c r="C88" s="213"/>
      <c r="D88" s="213"/>
      <c r="E88" s="213"/>
      <c r="F88" s="213"/>
      <c r="G88" s="213"/>
      <c r="H88" s="213"/>
      <c r="I88" s="214"/>
    </row>
    <row r="89" spans="1:9" ht="12.75" customHeight="1">
      <c r="A89" s="217" t="s">
        <v>112</v>
      </c>
      <c r="B89" s="213"/>
      <c r="C89" s="213"/>
      <c r="D89" s="213"/>
      <c r="E89" s="213"/>
      <c r="F89" s="213"/>
      <c r="G89" s="213"/>
      <c r="H89" s="213"/>
      <c r="I89" s="214"/>
    </row>
    <row r="90" spans="1:9" ht="12.75" customHeight="1">
      <c r="A90" s="47">
        <v>3</v>
      </c>
      <c r="B90" s="254" t="s">
        <v>113</v>
      </c>
      <c r="C90" s="213"/>
      <c r="D90" s="213"/>
      <c r="E90" s="213"/>
      <c r="F90" s="213"/>
      <c r="G90" s="214"/>
      <c r="H90" s="47" t="s">
        <v>50</v>
      </c>
      <c r="I90" s="47" t="s">
        <v>51</v>
      </c>
    </row>
    <row r="91" spans="1:9" ht="12.75" customHeight="1">
      <c r="A91" s="30" t="s">
        <v>18</v>
      </c>
      <c r="B91" s="220" t="s">
        <v>114</v>
      </c>
      <c r="C91" s="213"/>
      <c r="D91" s="213"/>
      <c r="E91" s="213"/>
      <c r="F91" s="213"/>
      <c r="G91" s="214"/>
      <c r="H91" s="33">
        <f>1/24*0.05</f>
        <v>2.0833333333333333E-3</v>
      </c>
      <c r="I91" s="34">
        <f t="shared" ref="I91:I96" si="3">H91*$I$35</f>
        <v>5.2625000000000002</v>
      </c>
    </row>
    <row r="92" spans="1:9" ht="19.5" customHeight="1">
      <c r="A92" s="30" t="s">
        <v>21</v>
      </c>
      <c r="B92" s="220" t="s">
        <v>115</v>
      </c>
      <c r="C92" s="213"/>
      <c r="D92" s="213"/>
      <c r="E92" s="213"/>
      <c r="F92" s="213"/>
      <c r="G92" s="214"/>
      <c r="H92" s="33">
        <f>H61*H91</f>
        <v>1.6666666666666666E-4</v>
      </c>
      <c r="I92" s="34">
        <f t="shared" si="3"/>
        <v>0.42099999999999999</v>
      </c>
    </row>
    <row r="93" spans="1:9" ht="42" customHeight="1">
      <c r="A93" s="30" t="s">
        <v>24</v>
      </c>
      <c r="B93" s="260" t="s">
        <v>116</v>
      </c>
      <c r="C93" s="213"/>
      <c r="D93" s="213"/>
      <c r="E93" s="213"/>
      <c r="F93" s="213"/>
      <c r="G93" s="214"/>
      <c r="H93" s="33">
        <v>3.44E-2</v>
      </c>
      <c r="I93" s="34">
        <f t="shared" si="3"/>
        <v>86.894400000000005</v>
      </c>
    </row>
    <row r="94" spans="1:9" ht="12.75" customHeight="1">
      <c r="A94" s="30" t="s">
        <v>27</v>
      </c>
      <c r="B94" s="220" t="s">
        <v>117</v>
      </c>
      <c r="C94" s="213"/>
      <c r="D94" s="213"/>
      <c r="E94" s="213"/>
      <c r="F94" s="213"/>
      <c r="G94" s="214"/>
      <c r="H94" s="33">
        <v>1.9400000000000001E-2</v>
      </c>
      <c r="I94" s="34">
        <f t="shared" si="3"/>
        <v>49.004400000000004</v>
      </c>
    </row>
    <row r="95" spans="1:9" ht="25.5" customHeight="1">
      <c r="A95" s="30" t="s">
        <v>56</v>
      </c>
      <c r="B95" s="260" t="s">
        <v>118</v>
      </c>
      <c r="C95" s="213"/>
      <c r="D95" s="213"/>
      <c r="E95" s="213"/>
      <c r="F95" s="213"/>
      <c r="G95" s="214"/>
      <c r="H95" s="33">
        <f>H62*H94</f>
        <v>7.1392000000000009E-3</v>
      </c>
      <c r="I95" s="34">
        <f t="shared" si="3"/>
        <v>18.033619200000004</v>
      </c>
    </row>
    <row r="96" spans="1:9" ht="26.25" customHeight="1">
      <c r="A96" s="30" t="s">
        <v>58</v>
      </c>
      <c r="B96" s="260" t="s">
        <v>119</v>
      </c>
      <c r="C96" s="213"/>
      <c r="D96" s="213"/>
      <c r="E96" s="213"/>
      <c r="F96" s="213"/>
      <c r="G96" s="214"/>
      <c r="H96" s="33">
        <f>H94*H61*0.4</f>
        <v>6.2080000000000002E-4</v>
      </c>
      <c r="I96" s="34">
        <f t="shared" si="3"/>
        <v>1.5681408000000001</v>
      </c>
    </row>
    <row r="97" spans="1:9" ht="12.75" customHeight="1">
      <c r="A97" s="263" t="s">
        <v>120</v>
      </c>
      <c r="B97" s="213"/>
      <c r="C97" s="213"/>
      <c r="D97" s="213"/>
      <c r="E97" s="213"/>
      <c r="F97" s="213"/>
      <c r="G97" s="214"/>
      <c r="H97" s="48">
        <f t="shared" ref="H97:I97" si="4">SUM(H91:H96)</f>
        <v>6.3810000000000006E-2</v>
      </c>
      <c r="I97" s="49">
        <f t="shared" si="4"/>
        <v>161.18406000000002</v>
      </c>
    </row>
    <row r="98" spans="1:9" ht="12.75" customHeight="1">
      <c r="A98" s="216"/>
      <c r="B98" s="213"/>
      <c r="C98" s="213"/>
      <c r="D98" s="213"/>
      <c r="E98" s="213"/>
      <c r="F98" s="213"/>
      <c r="G98" s="213"/>
      <c r="H98" s="213"/>
      <c r="I98" s="214"/>
    </row>
    <row r="99" spans="1:9" ht="12.75" customHeight="1">
      <c r="A99" s="217" t="s">
        <v>121</v>
      </c>
      <c r="B99" s="213"/>
      <c r="C99" s="213"/>
      <c r="D99" s="213"/>
      <c r="E99" s="213"/>
      <c r="F99" s="213"/>
      <c r="G99" s="213"/>
      <c r="H99" s="213"/>
      <c r="I99" s="214"/>
    </row>
    <row r="100" spans="1:9" ht="12.75" customHeight="1">
      <c r="A100" s="217" t="s">
        <v>122</v>
      </c>
      <c r="B100" s="213"/>
      <c r="C100" s="213"/>
      <c r="D100" s="213"/>
      <c r="E100" s="213"/>
      <c r="F100" s="213"/>
      <c r="G100" s="213"/>
      <c r="H100" s="213"/>
      <c r="I100" s="214"/>
    </row>
    <row r="101" spans="1:9" ht="12.75" customHeight="1">
      <c r="A101" s="47" t="s">
        <v>123</v>
      </c>
      <c r="B101" s="254" t="s">
        <v>124</v>
      </c>
      <c r="C101" s="213"/>
      <c r="D101" s="213"/>
      <c r="E101" s="213"/>
      <c r="F101" s="213"/>
      <c r="G101" s="214"/>
      <c r="H101" s="47" t="s">
        <v>50</v>
      </c>
      <c r="I101" s="47" t="s">
        <v>51</v>
      </c>
    </row>
    <row r="102" spans="1:9" ht="12.75" customHeight="1">
      <c r="A102" s="30" t="s">
        <v>18</v>
      </c>
      <c r="B102" s="220" t="s">
        <v>125</v>
      </c>
      <c r="C102" s="213"/>
      <c r="D102" s="213"/>
      <c r="E102" s="213"/>
      <c r="F102" s="213"/>
      <c r="G102" s="214"/>
      <c r="H102" s="33">
        <v>0</v>
      </c>
      <c r="I102" s="34">
        <f t="shared" ref="I102:I109" si="5">H102*$I$35</f>
        <v>0</v>
      </c>
    </row>
    <row r="103" spans="1:9" ht="12.75" customHeight="1">
      <c r="A103" s="30" t="s">
        <v>21</v>
      </c>
      <c r="B103" s="220" t="s">
        <v>126</v>
      </c>
      <c r="C103" s="213"/>
      <c r="D103" s="213"/>
      <c r="E103" s="213"/>
      <c r="F103" s="213"/>
      <c r="G103" s="214"/>
      <c r="H103" s="33">
        <v>0</v>
      </c>
      <c r="I103" s="34">
        <f t="shared" si="5"/>
        <v>0</v>
      </c>
    </row>
    <row r="104" spans="1:9" ht="12.75" customHeight="1">
      <c r="A104" s="30" t="s">
        <v>24</v>
      </c>
      <c r="B104" s="220" t="s">
        <v>127</v>
      </c>
      <c r="C104" s="213"/>
      <c r="D104" s="213"/>
      <c r="E104" s="213"/>
      <c r="F104" s="213"/>
      <c r="G104" s="214"/>
      <c r="H104" s="33">
        <v>0</v>
      </c>
      <c r="I104" s="34">
        <f t="shared" si="5"/>
        <v>0</v>
      </c>
    </row>
    <row r="105" spans="1:9" ht="12.75" customHeight="1">
      <c r="A105" s="30" t="s">
        <v>27</v>
      </c>
      <c r="B105" s="220" t="s">
        <v>128</v>
      </c>
      <c r="C105" s="213"/>
      <c r="D105" s="213"/>
      <c r="E105" s="213"/>
      <c r="F105" s="213"/>
      <c r="G105" s="214"/>
      <c r="H105" s="33">
        <v>2.0000000000000001E-4</v>
      </c>
      <c r="I105" s="34">
        <f t="shared" si="5"/>
        <v>0.50519999999999998</v>
      </c>
    </row>
    <row r="106" spans="1:9" ht="12.75" customHeight="1">
      <c r="A106" s="30" t="s">
        <v>56</v>
      </c>
      <c r="B106" s="220" t="s">
        <v>129</v>
      </c>
      <c r="C106" s="213"/>
      <c r="D106" s="213"/>
      <c r="E106" s="213"/>
      <c r="F106" s="213"/>
      <c r="G106" s="214"/>
      <c r="H106" s="33">
        <v>6.9999999999999999E-4</v>
      </c>
      <c r="I106" s="34">
        <f t="shared" si="5"/>
        <v>1.7682</v>
      </c>
    </row>
    <row r="107" spans="1:9" ht="12.75" customHeight="1">
      <c r="A107" s="30" t="s">
        <v>58</v>
      </c>
      <c r="B107" s="220" t="s">
        <v>130</v>
      </c>
      <c r="C107" s="213"/>
      <c r="D107" s="213"/>
      <c r="E107" s="213"/>
      <c r="F107" s="213"/>
      <c r="G107" s="214"/>
      <c r="H107" s="33">
        <v>2.8999999999999998E-3</v>
      </c>
      <c r="I107" s="34">
        <f t="shared" si="5"/>
        <v>7.3253999999999992</v>
      </c>
    </row>
    <row r="108" spans="1:9" ht="12.75" customHeight="1">
      <c r="A108" s="50" t="s">
        <v>71</v>
      </c>
      <c r="B108" s="220" t="s">
        <v>131</v>
      </c>
      <c r="C108" s="213"/>
      <c r="D108" s="213"/>
      <c r="E108" s="213"/>
      <c r="F108" s="213"/>
      <c r="G108" s="214"/>
      <c r="H108" s="33"/>
      <c r="I108" s="34">
        <f t="shared" si="5"/>
        <v>0</v>
      </c>
    </row>
    <row r="109" spans="1:9" ht="12.75" customHeight="1">
      <c r="A109" s="216" t="s">
        <v>132</v>
      </c>
      <c r="B109" s="213"/>
      <c r="C109" s="213"/>
      <c r="D109" s="213"/>
      <c r="E109" s="213"/>
      <c r="F109" s="213"/>
      <c r="G109" s="214"/>
      <c r="H109" s="36">
        <f>SUM(H102:H108)</f>
        <v>3.7999999999999996E-3</v>
      </c>
      <c r="I109" s="38">
        <f t="shared" si="5"/>
        <v>9.5987999999999989</v>
      </c>
    </row>
    <row r="110" spans="1:9" ht="25.5" customHeight="1">
      <c r="A110" s="253" t="s">
        <v>217</v>
      </c>
      <c r="B110" s="213"/>
      <c r="C110" s="213"/>
      <c r="D110" s="213"/>
      <c r="E110" s="213"/>
      <c r="F110" s="213"/>
      <c r="G110" s="213"/>
      <c r="H110" s="213"/>
      <c r="I110" s="214"/>
    </row>
    <row r="111" spans="1:9" ht="12.75" customHeight="1">
      <c r="A111" s="216"/>
      <c r="B111" s="213"/>
      <c r="C111" s="213"/>
      <c r="D111" s="213"/>
      <c r="E111" s="213"/>
      <c r="F111" s="213"/>
      <c r="G111" s="213"/>
      <c r="H111" s="213"/>
      <c r="I111" s="214"/>
    </row>
    <row r="112" spans="1:9" ht="12.75" customHeight="1">
      <c r="A112" s="217" t="s">
        <v>134</v>
      </c>
      <c r="B112" s="213"/>
      <c r="C112" s="213"/>
      <c r="D112" s="213"/>
      <c r="E112" s="213"/>
      <c r="F112" s="213"/>
      <c r="G112" s="213"/>
      <c r="H112" s="213"/>
      <c r="I112" s="214"/>
    </row>
    <row r="113" spans="1:12" ht="12.75" customHeight="1">
      <c r="A113" s="47" t="s">
        <v>135</v>
      </c>
      <c r="B113" s="254" t="s">
        <v>124</v>
      </c>
      <c r="C113" s="213"/>
      <c r="D113" s="213"/>
      <c r="E113" s="213"/>
      <c r="F113" s="213"/>
      <c r="G113" s="214"/>
      <c r="H113" s="47" t="s">
        <v>50</v>
      </c>
      <c r="I113" s="47" t="s">
        <v>51</v>
      </c>
    </row>
    <row r="114" spans="1:12" ht="12.75" customHeight="1">
      <c r="A114" s="30" t="s">
        <v>18</v>
      </c>
      <c r="B114" s="220" t="s">
        <v>136</v>
      </c>
      <c r="C114" s="213"/>
      <c r="D114" s="213"/>
      <c r="E114" s="213"/>
      <c r="F114" s="213"/>
      <c r="G114" s="214"/>
      <c r="H114" s="33"/>
      <c r="I114" s="34">
        <f t="shared" ref="I114:I115" si="6">H114*$I$35</f>
        <v>0</v>
      </c>
    </row>
    <row r="115" spans="1:12" ht="12.75" customHeight="1">
      <c r="A115" s="216" t="s">
        <v>137</v>
      </c>
      <c r="B115" s="213"/>
      <c r="C115" s="213"/>
      <c r="D115" s="213"/>
      <c r="E115" s="213"/>
      <c r="F115" s="213"/>
      <c r="G115" s="214"/>
      <c r="H115" s="36">
        <f>SUM(H114)</f>
        <v>0</v>
      </c>
      <c r="I115" s="34">
        <f t="shared" si="6"/>
        <v>0</v>
      </c>
    </row>
    <row r="116" spans="1:12" ht="12.75" customHeight="1">
      <c r="A116" s="250"/>
      <c r="B116" s="213"/>
      <c r="C116" s="213"/>
      <c r="D116" s="213"/>
      <c r="E116" s="213"/>
      <c r="F116" s="213"/>
      <c r="G116" s="213"/>
      <c r="H116" s="213"/>
      <c r="I116" s="214"/>
    </row>
    <row r="117" spans="1:12" ht="12.75" customHeight="1">
      <c r="A117" s="217" t="s">
        <v>138</v>
      </c>
      <c r="B117" s="213"/>
      <c r="C117" s="213"/>
      <c r="D117" s="213"/>
      <c r="E117" s="213"/>
      <c r="F117" s="213"/>
      <c r="G117" s="213"/>
      <c r="H117" s="213"/>
      <c r="I117" s="214"/>
      <c r="L117" s="41"/>
    </row>
    <row r="118" spans="1:12" ht="12.75" customHeight="1">
      <c r="A118" s="30">
        <v>4</v>
      </c>
      <c r="B118" s="218" t="s">
        <v>139</v>
      </c>
      <c r="C118" s="213"/>
      <c r="D118" s="213"/>
      <c r="E118" s="213"/>
      <c r="F118" s="213"/>
      <c r="G118" s="214"/>
      <c r="H118" s="30"/>
      <c r="I118" s="30" t="s">
        <v>51</v>
      </c>
    </row>
    <row r="119" spans="1:12" ht="12.75" customHeight="1">
      <c r="A119" s="30" t="s">
        <v>18</v>
      </c>
      <c r="B119" s="219" t="s">
        <v>140</v>
      </c>
      <c r="C119" s="213"/>
      <c r="D119" s="213"/>
      <c r="E119" s="213"/>
      <c r="F119" s="213"/>
      <c r="G119" s="214"/>
      <c r="H119" s="25" t="s">
        <v>98</v>
      </c>
      <c r="I119" s="37">
        <f>I109</f>
        <v>9.5987999999999989</v>
      </c>
    </row>
    <row r="120" spans="1:12" ht="12.75" customHeight="1">
      <c r="A120" s="30" t="s">
        <v>21</v>
      </c>
      <c r="B120" s="219" t="s">
        <v>141</v>
      </c>
      <c r="C120" s="213"/>
      <c r="D120" s="213"/>
      <c r="E120" s="213"/>
      <c r="F120" s="213"/>
      <c r="G120" s="214"/>
      <c r="H120" s="25" t="s">
        <v>98</v>
      </c>
      <c r="I120" s="37">
        <f>I115</f>
        <v>0</v>
      </c>
    </row>
    <row r="121" spans="1:12" ht="12.75" customHeight="1">
      <c r="A121" s="217" t="s">
        <v>142</v>
      </c>
      <c r="B121" s="213"/>
      <c r="C121" s="213"/>
      <c r="D121" s="213"/>
      <c r="E121" s="213"/>
      <c r="F121" s="213"/>
      <c r="G121" s="213"/>
      <c r="H121" s="214"/>
      <c r="I121" s="35">
        <f>SUM(I119:I120)</f>
        <v>9.5987999999999989</v>
      </c>
    </row>
    <row r="122" spans="1:12" ht="12.75" customHeight="1">
      <c r="A122" s="216"/>
      <c r="B122" s="213"/>
      <c r="C122" s="213"/>
      <c r="D122" s="213"/>
      <c r="E122" s="213"/>
      <c r="F122" s="213"/>
      <c r="G122" s="214"/>
      <c r="H122" s="36"/>
      <c r="I122" s="38"/>
    </row>
    <row r="123" spans="1:12" ht="12.75" customHeight="1">
      <c r="A123" s="217" t="s">
        <v>143</v>
      </c>
      <c r="B123" s="213"/>
      <c r="C123" s="213"/>
      <c r="D123" s="213"/>
      <c r="E123" s="213"/>
      <c r="F123" s="213"/>
      <c r="G123" s="213"/>
      <c r="H123" s="213"/>
      <c r="I123" s="214"/>
    </row>
    <row r="124" spans="1:12" ht="12.75" customHeight="1">
      <c r="A124" s="30">
        <v>5</v>
      </c>
      <c r="B124" s="218" t="s">
        <v>144</v>
      </c>
      <c r="C124" s="213"/>
      <c r="D124" s="213"/>
      <c r="E124" s="213"/>
      <c r="F124" s="213"/>
      <c r="G124" s="214"/>
      <c r="H124" s="30"/>
      <c r="I124" s="30" t="s">
        <v>196</v>
      </c>
    </row>
    <row r="125" spans="1:12" ht="12.75" customHeight="1">
      <c r="A125" s="30" t="s">
        <v>18</v>
      </c>
      <c r="B125" s="220" t="s">
        <v>147</v>
      </c>
      <c r="C125" s="213"/>
      <c r="D125" s="213"/>
      <c r="E125" s="213"/>
      <c r="F125" s="213"/>
      <c r="G125" s="214"/>
      <c r="H125" s="51">
        <f>'Uniformes e EPIs'!F98</f>
        <v>1956.4199999999998</v>
      </c>
      <c r="I125" s="34">
        <f t="shared" ref="I125:I126" si="7">H125/24</f>
        <v>81.517499999999998</v>
      </c>
    </row>
    <row r="126" spans="1:12" ht="12.75" customHeight="1">
      <c r="A126" s="30" t="s">
        <v>21</v>
      </c>
      <c r="B126" s="220" t="s">
        <v>148</v>
      </c>
      <c r="C126" s="213"/>
      <c r="D126" s="213"/>
      <c r="E126" s="213"/>
      <c r="F126" s="213"/>
      <c r="G126" s="214"/>
      <c r="H126" s="51">
        <f>'Uniformes e EPIs'!F110</f>
        <v>880.9</v>
      </c>
      <c r="I126" s="34">
        <f t="shared" si="7"/>
        <v>36.704166666666666</v>
      </c>
    </row>
    <row r="127" spans="1:12" ht="12.75" customHeight="1">
      <c r="A127" s="217" t="s">
        <v>157</v>
      </c>
      <c r="B127" s="213"/>
      <c r="C127" s="213"/>
      <c r="D127" s="213"/>
      <c r="E127" s="213"/>
      <c r="F127" s="213"/>
      <c r="G127" s="213"/>
      <c r="H127" s="214"/>
      <c r="I127" s="35">
        <f>SUM(I125:I126)</f>
        <v>118.22166666666666</v>
      </c>
    </row>
    <row r="128" spans="1:12" ht="12.75" customHeight="1">
      <c r="A128" s="255" t="s">
        <v>281</v>
      </c>
      <c r="B128" s="233"/>
      <c r="C128" s="233"/>
      <c r="D128" s="233"/>
      <c r="E128" s="233"/>
      <c r="F128" s="233"/>
      <c r="G128" s="233"/>
      <c r="H128" s="233"/>
      <c r="I128" s="234"/>
    </row>
    <row r="129" spans="1:9" ht="12.75" customHeight="1">
      <c r="A129" s="216"/>
      <c r="B129" s="213"/>
      <c r="C129" s="213"/>
      <c r="D129" s="213"/>
      <c r="E129" s="213"/>
      <c r="F129" s="213"/>
      <c r="G129" s="213"/>
      <c r="H129" s="213"/>
      <c r="I129" s="214"/>
    </row>
    <row r="130" spans="1:9" ht="12.75" customHeight="1">
      <c r="A130" s="217" t="s">
        <v>160</v>
      </c>
      <c r="B130" s="213"/>
      <c r="C130" s="213"/>
      <c r="D130" s="213"/>
      <c r="E130" s="213"/>
      <c r="F130" s="213"/>
      <c r="G130" s="213"/>
      <c r="H130" s="213"/>
      <c r="I130" s="214"/>
    </row>
    <row r="131" spans="1:9" ht="12.75" customHeight="1">
      <c r="A131" s="30">
        <v>6</v>
      </c>
      <c r="B131" s="218" t="s">
        <v>161</v>
      </c>
      <c r="C131" s="213"/>
      <c r="D131" s="213"/>
      <c r="E131" s="213"/>
      <c r="F131" s="213"/>
      <c r="G131" s="214"/>
      <c r="H131" s="30" t="s">
        <v>50</v>
      </c>
      <c r="I131" s="30" t="s">
        <v>51</v>
      </c>
    </row>
    <row r="132" spans="1:9" ht="12.75" customHeight="1">
      <c r="A132" s="30" t="s">
        <v>18</v>
      </c>
      <c r="B132" s="220" t="s">
        <v>162</v>
      </c>
      <c r="C132" s="213"/>
      <c r="D132" s="213"/>
      <c r="E132" s="213"/>
      <c r="F132" s="213"/>
      <c r="G132" s="214"/>
      <c r="H132" s="54">
        <v>7.0000000000000007E-2</v>
      </c>
      <c r="I132" s="34">
        <f>H132*I152</f>
        <v>370.07659686666665</v>
      </c>
    </row>
    <row r="133" spans="1:9" ht="12.75" customHeight="1">
      <c r="A133" s="30" t="s">
        <v>21</v>
      </c>
      <c r="B133" s="220" t="s">
        <v>163</v>
      </c>
      <c r="C133" s="213"/>
      <c r="D133" s="213"/>
      <c r="E133" s="213"/>
      <c r="F133" s="213"/>
      <c r="G133" s="214"/>
      <c r="H133" s="54">
        <v>0.06</v>
      </c>
      <c r="I133" s="34">
        <f>H133*(I132+I152)</f>
        <v>339.41310741199993</v>
      </c>
    </row>
    <row r="134" spans="1:9" ht="12.75" customHeight="1">
      <c r="A134" s="30" t="s">
        <v>24</v>
      </c>
      <c r="B134" s="218" t="s">
        <v>164</v>
      </c>
      <c r="C134" s="213"/>
      <c r="D134" s="213"/>
      <c r="E134" s="213"/>
      <c r="F134" s="213"/>
      <c r="G134" s="214"/>
      <c r="H134" s="33"/>
      <c r="I134" s="55"/>
    </row>
    <row r="135" spans="1:9" ht="12.75" customHeight="1">
      <c r="A135" s="30" t="s">
        <v>165</v>
      </c>
      <c r="B135" s="220" t="s">
        <v>166</v>
      </c>
      <c r="C135" s="213"/>
      <c r="D135" s="213"/>
      <c r="E135" s="213"/>
      <c r="F135" s="213"/>
      <c r="G135" s="214"/>
      <c r="H135" s="56">
        <v>1.6500000000000001E-2</v>
      </c>
      <c r="I135" s="34">
        <f t="shared" ref="I135:I139" si="8">H135*$I$154</f>
        <v>112.75093500000001</v>
      </c>
    </row>
    <row r="136" spans="1:9" ht="12.75" customHeight="1">
      <c r="A136" s="30" t="s">
        <v>167</v>
      </c>
      <c r="B136" s="220" t="s">
        <v>168</v>
      </c>
      <c r="C136" s="213"/>
      <c r="D136" s="213"/>
      <c r="E136" s="213"/>
      <c r="F136" s="213"/>
      <c r="G136" s="214"/>
      <c r="H136" s="56">
        <v>7.5999999999999998E-2</v>
      </c>
      <c r="I136" s="34">
        <f t="shared" si="8"/>
        <v>519.33763999999996</v>
      </c>
    </row>
    <row r="137" spans="1:9" ht="12.75" customHeight="1">
      <c r="A137" s="30" t="s">
        <v>169</v>
      </c>
      <c r="B137" s="220" t="s">
        <v>282</v>
      </c>
      <c r="C137" s="213"/>
      <c r="D137" s="213"/>
      <c r="E137" s="213"/>
      <c r="F137" s="213"/>
      <c r="G137" s="214"/>
      <c r="H137" s="56">
        <v>0</v>
      </c>
      <c r="I137" s="34">
        <f t="shared" si="8"/>
        <v>0</v>
      </c>
    </row>
    <row r="138" spans="1:9" ht="12.75" customHeight="1">
      <c r="A138" s="30" t="s">
        <v>171</v>
      </c>
      <c r="B138" s="220" t="s">
        <v>172</v>
      </c>
      <c r="C138" s="213"/>
      <c r="D138" s="213"/>
      <c r="E138" s="213"/>
      <c r="F138" s="213"/>
      <c r="G138" s="214"/>
      <c r="H138" s="56">
        <v>0</v>
      </c>
      <c r="I138" s="34">
        <f t="shared" si="8"/>
        <v>0</v>
      </c>
    </row>
    <row r="139" spans="1:9" ht="12.75" customHeight="1">
      <c r="A139" s="30" t="s">
        <v>173</v>
      </c>
      <c r="B139" s="220" t="s">
        <v>174</v>
      </c>
      <c r="C139" s="213"/>
      <c r="D139" s="213"/>
      <c r="E139" s="213"/>
      <c r="F139" s="213"/>
      <c r="G139" s="214"/>
      <c r="H139" s="56">
        <v>0.03</v>
      </c>
      <c r="I139" s="34">
        <f t="shared" si="8"/>
        <v>205.0017</v>
      </c>
    </row>
    <row r="140" spans="1:9" ht="12.75" customHeight="1">
      <c r="A140" s="217" t="s">
        <v>175</v>
      </c>
      <c r="B140" s="213"/>
      <c r="C140" s="213"/>
      <c r="D140" s="213"/>
      <c r="E140" s="213"/>
      <c r="F140" s="213"/>
      <c r="G140" s="214"/>
      <c r="H140" s="57">
        <f t="shared" ref="H140:I140" si="9">SUM(H132:H139)</f>
        <v>0.25250000000000006</v>
      </c>
      <c r="I140" s="35">
        <f t="shared" si="9"/>
        <v>1546.5799792786665</v>
      </c>
    </row>
    <row r="141" spans="1:9" ht="12.75" customHeight="1">
      <c r="A141" s="256" t="s">
        <v>283</v>
      </c>
      <c r="B141" s="233"/>
      <c r="C141" s="233"/>
      <c r="D141" s="233"/>
      <c r="E141" s="233"/>
      <c r="F141" s="233"/>
      <c r="G141" s="233"/>
      <c r="H141" s="233"/>
      <c r="I141" s="234"/>
    </row>
    <row r="142" spans="1:9" ht="12.75" customHeight="1">
      <c r="A142" s="257" t="s">
        <v>284</v>
      </c>
      <c r="B142" s="245"/>
      <c r="C142" s="245"/>
      <c r="D142" s="245"/>
      <c r="E142" s="245"/>
      <c r="F142" s="245"/>
      <c r="G142" s="245"/>
      <c r="H142" s="245"/>
      <c r="I142" s="246"/>
    </row>
    <row r="143" spans="1:9" ht="61.5" customHeight="1">
      <c r="A143" s="258" t="s">
        <v>285</v>
      </c>
      <c r="B143" s="245"/>
      <c r="C143" s="245"/>
      <c r="D143" s="245"/>
      <c r="E143" s="245"/>
      <c r="F143" s="245"/>
      <c r="G143" s="245"/>
      <c r="H143" s="245"/>
      <c r="I143" s="246"/>
    </row>
    <row r="144" spans="1:9" ht="15.75" customHeight="1">
      <c r="A144" s="259"/>
      <c r="B144" s="248"/>
      <c r="C144" s="248"/>
      <c r="D144" s="248"/>
      <c r="E144" s="248"/>
      <c r="F144" s="248"/>
      <c r="G144" s="248"/>
      <c r="H144" s="248"/>
      <c r="I144" s="249"/>
    </row>
    <row r="145" spans="1:9" ht="12.75" customHeight="1">
      <c r="A145" s="217" t="s">
        <v>179</v>
      </c>
      <c r="B145" s="213"/>
      <c r="C145" s="213"/>
      <c r="D145" s="213"/>
      <c r="E145" s="213"/>
      <c r="F145" s="213"/>
      <c r="G145" s="213"/>
      <c r="H145" s="213"/>
      <c r="I145" s="214"/>
    </row>
    <row r="146" spans="1:9" ht="12.75" customHeight="1">
      <c r="A146" s="216" t="s">
        <v>180</v>
      </c>
      <c r="B146" s="213"/>
      <c r="C146" s="213"/>
      <c r="D146" s="213"/>
      <c r="E146" s="213"/>
      <c r="F146" s="213"/>
      <c r="G146" s="213"/>
      <c r="H146" s="214"/>
      <c r="I146" s="30" t="s">
        <v>51</v>
      </c>
    </row>
    <row r="147" spans="1:9" ht="12.75" customHeight="1">
      <c r="A147" s="25" t="s">
        <v>18</v>
      </c>
      <c r="B147" s="220" t="str">
        <f>A26</f>
        <v>MÓDULO 1 – COMPOSIÇÃO DA REMUNERAÇÃO</v>
      </c>
      <c r="C147" s="213"/>
      <c r="D147" s="213"/>
      <c r="E147" s="213"/>
      <c r="F147" s="213"/>
      <c r="G147" s="213"/>
      <c r="H147" s="214"/>
      <c r="I147" s="34">
        <f>I35</f>
        <v>2526</v>
      </c>
    </row>
    <row r="148" spans="1:9" ht="12.75" customHeight="1">
      <c r="A148" s="25" t="s">
        <v>21</v>
      </c>
      <c r="B148" s="220" t="str">
        <f>A40</f>
        <v>MÓDULO 2 – ENCARGOS E BENEFÍCIOS ANUAIS, MENSAIS E DIÁRIOS</v>
      </c>
      <c r="C148" s="213"/>
      <c r="D148" s="213"/>
      <c r="E148" s="213"/>
      <c r="F148" s="213"/>
      <c r="G148" s="213"/>
      <c r="H148" s="214"/>
      <c r="I148" s="34">
        <f>I87</f>
        <v>2471.8040000000001</v>
      </c>
    </row>
    <row r="149" spans="1:9" ht="12.75" customHeight="1">
      <c r="A149" s="25" t="s">
        <v>24</v>
      </c>
      <c r="B149" s="220" t="str">
        <f>A89</f>
        <v>MÓDULO 3 – PROVISÃO  PARA RESCISÃO</v>
      </c>
      <c r="C149" s="213"/>
      <c r="D149" s="213"/>
      <c r="E149" s="213"/>
      <c r="F149" s="213"/>
      <c r="G149" s="213"/>
      <c r="H149" s="214"/>
      <c r="I149" s="34">
        <f>I97</f>
        <v>161.18406000000002</v>
      </c>
    </row>
    <row r="150" spans="1:9" ht="12.75" customHeight="1">
      <c r="A150" s="25" t="s">
        <v>27</v>
      </c>
      <c r="B150" s="220" t="str">
        <f>A99</f>
        <v>MÓDULO 4 – CUSTO DE REPOSIÇÃO DO PROFISSIONAL AUSENTE</v>
      </c>
      <c r="C150" s="213"/>
      <c r="D150" s="213"/>
      <c r="E150" s="213"/>
      <c r="F150" s="213"/>
      <c r="G150" s="213"/>
      <c r="H150" s="214"/>
      <c r="I150" s="34">
        <f>I121</f>
        <v>9.5987999999999989</v>
      </c>
    </row>
    <row r="151" spans="1:9" ht="12.75" customHeight="1">
      <c r="A151" s="25" t="s">
        <v>56</v>
      </c>
      <c r="B151" s="220" t="str">
        <f>A123</f>
        <v>MÓDULO 5 – INSUMOS DA MÃO DE OBRA</v>
      </c>
      <c r="C151" s="213"/>
      <c r="D151" s="213"/>
      <c r="E151" s="213"/>
      <c r="F151" s="213"/>
      <c r="G151" s="213"/>
      <c r="H151" s="214"/>
      <c r="I151" s="34">
        <f>I127</f>
        <v>118.22166666666666</v>
      </c>
    </row>
    <row r="152" spans="1:9" ht="12.75" customHeight="1">
      <c r="A152" s="30"/>
      <c r="B152" s="218" t="s">
        <v>181</v>
      </c>
      <c r="C152" s="213"/>
      <c r="D152" s="213"/>
      <c r="E152" s="213"/>
      <c r="F152" s="213"/>
      <c r="G152" s="213"/>
      <c r="H152" s="214"/>
      <c r="I152" s="38">
        <f>SUM(I147:I151)</f>
        <v>5286.8085266666658</v>
      </c>
    </row>
    <row r="153" spans="1:9" ht="12.75" customHeight="1">
      <c r="A153" s="25" t="s">
        <v>58</v>
      </c>
      <c r="B153" s="220" t="str">
        <f>A130</f>
        <v>MÓDULO 6 – CUSTOS INDIRETOS, TRIBUTOS E LUCRO</v>
      </c>
      <c r="C153" s="213"/>
      <c r="D153" s="213"/>
      <c r="E153" s="213"/>
      <c r="F153" s="213"/>
      <c r="G153" s="213"/>
      <c r="H153" s="214"/>
      <c r="I153" s="34">
        <f>I140</f>
        <v>1546.5799792786665</v>
      </c>
    </row>
    <row r="154" spans="1:9" ht="12.75" customHeight="1">
      <c r="A154" s="217" t="s">
        <v>182</v>
      </c>
      <c r="B154" s="213"/>
      <c r="C154" s="213"/>
      <c r="D154" s="213"/>
      <c r="E154" s="213"/>
      <c r="F154" s="213"/>
      <c r="G154" s="213"/>
      <c r="H154" s="214"/>
      <c r="I154" s="35">
        <f>ROUND(IFERROR(I152+I132+I133,"")/(1-SUM(H135:H139)),2)</f>
        <v>6833.39</v>
      </c>
    </row>
    <row r="155" spans="1:9" ht="12.75" customHeight="1">
      <c r="A155" s="217" t="s">
        <v>183</v>
      </c>
      <c r="B155" s="213"/>
      <c r="C155" s="213"/>
      <c r="D155" s="213"/>
      <c r="E155" s="213"/>
      <c r="F155" s="213"/>
      <c r="G155" s="213"/>
      <c r="H155" s="214"/>
      <c r="I155" s="58">
        <f>I154*G11</f>
        <v>13666.78</v>
      </c>
    </row>
    <row r="156" spans="1:9" ht="12.75" customHeight="1">
      <c r="A156" s="217" t="s">
        <v>184</v>
      </c>
      <c r="B156" s="213"/>
      <c r="C156" s="213"/>
      <c r="D156" s="213"/>
      <c r="E156" s="213"/>
      <c r="F156" s="213"/>
      <c r="G156" s="213"/>
      <c r="H156" s="214"/>
      <c r="I156" s="59">
        <f>I155*12</f>
        <v>164001.36000000002</v>
      </c>
    </row>
    <row r="157" spans="1:9" ht="12.75" customHeight="1">
      <c r="A157" s="217" t="s">
        <v>185</v>
      </c>
      <c r="B157" s="213"/>
      <c r="C157" s="213"/>
      <c r="D157" s="213"/>
      <c r="E157" s="213"/>
      <c r="F157" s="213"/>
      <c r="G157" s="213"/>
      <c r="H157" s="214"/>
      <c r="I157" s="59">
        <f>I156*2</f>
        <v>328002.72000000003</v>
      </c>
    </row>
    <row r="158" spans="1:9" ht="12.75" customHeight="1"/>
    <row r="159" spans="1:9" ht="12.75" customHeight="1"/>
    <row r="160" spans="1:9" ht="12.75" customHeight="1"/>
    <row r="161" spans="10:26" ht="12.75" customHeight="1"/>
    <row r="162" spans="10:26" ht="12.75" customHeight="1"/>
    <row r="163" spans="10:26" ht="12.75" customHeight="1">
      <c r="J163" s="60"/>
      <c r="K163" s="60"/>
      <c r="L163" s="60"/>
      <c r="M163" s="60"/>
      <c r="N163" s="60"/>
      <c r="O163" s="60"/>
      <c r="P163" s="60"/>
      <c r="Q163" s="60"/>
      <c r="R163" s="60"/>
      <c r="S163" s="60"/>
      <c r="T163" s="60"/>
      <c r="U163" s="60"/>
      <c r="V163" s="60"/>
      <c r="W163" s="60"/>
      <c r="X163" s="60"/>
      <c r="Y163" s="60"/>
      <c r="Z163" s="60"/>
    </row>
    <row r="164" spans="10:26" ht="12.75" customHeight="1">
      <c r="J164" s="60"/>
      <c r="K164" s="60"/>
      <c r="L164" s="60"/>
      <c r="M164" s="60"/>
      <c r="N164" s="60"/>
      <c r="O164" s="60"/>
      <c r="P164" s="60"/>
      <c r="Q164" s="60"/>
      <c r="R164" s="60"/>
      <c r="S164" s="60"/>
      <c r="T164" s="60"/>
      <c r="U164" s="60"/>
      <c r="V164" s="60"/>
      <c r="W164" s="60"/>
      <c r="X164" s="60"/>
      <c r="Y164" s="60"/>
      <c r="Z164" s="60"/>
    </row>
    <row r="165" spans="10:26" ht="12.75" customHeight="1"/>
    <row r="166" spans="10:26" ht="12.75" customHeight="1">
      <c r="K166" s="61"/>
    </row>
    <row r="167" spans="10:26" ht="12.75" customHeight="1"/>
    <row r="168" spans="10:26" ht="12.75" customHeight="1"/>
    <row r="169" spans="10:26" ht="12.75" customHeight="1"/>
    <row r="170" spans="10:26" ht="12.75" customHeight="1">
      <c r="K170" s="61"/>
    </row>
    <row r="171" spans="10:26" ht="12.75" customHeight="1">
      <c r="K171" s="61"/>
    </row>
    <row r="172" spans="10:26" ht="12.75" customHeight="1">
      <c r="K172" s="61"/>
    </row>
    <row r="173" spans="10:26" ht="12.75" customHeight="1">
      <c r="K173" s="62"/>
    </row>
    <row r="174" spans="10:26" ht="12.75" customHeight="1"/>
    <row r="175" spans="10:26" ht="12.75" customHeight="1"/>
    <row r="176" spans="10:26" ht="12.75" customHeight="1"/>
    <row r="177" spans="10:26" ht="12.75" customHeight="1">
      <c r="J177" s="63"/>
      <c r="K177" s="63"/>
      <c r="L177" s="63"/>
      <c r="M177" s="63"/>
      <c r="N177" s="63"/>
      <c r="O177" s="63"/>
      <c r="P177" s="63"/>
      <c r="Q177" s="63"/>
      <c r="R177" s="63"/>
      <c r="S177" s="63"/>
      <c r="T177" s="63"/>
      <c r="U177" s="63"/>
      <c r="V177" s="63"/>
      <c r="W177" s="63"/>
      <c r="X177" s="63"/>
      <c r="Y177" s="63"/>
      <c r="Z177" s="63"/>
    </row>
    <row r="178" spans="10:26" ht="12.75" customHeight="1"/>
    <row r="179" spans="10:26" ht="12.75" customHeight="1"/>
    <row r="180" spans="10:26" ht="12.75" customHeight="1"/>
    <row r="181" spans="10:26" ht="12.75" customHeight="1"/>
    <row r="182" spans="10:26" ht="12.75" customHeight="1"/>
    <row r="183" spans="10:26" ht="12.75" customHeight="1"/>
    <row r="184" spans="10:26" ht="12.75" customHeight="1"/>
    <row r="185" spans="10:26" ht="12.75" customHeight="1"/>
    <row r="186" spans="10:26" ht="12.75" customHeight="1"/>
    <row r="187" spans="10:26" ht="12.75" customHeight="1"/>
    <row r="188" spans="10:26" ht="12.75" customHeight="1"/>
    <row r="189" spans="10:26" ht="12.75" customHeight="1"/>
    <row r="190" spans="10:26" ht="12.75" customHeight="1"/>
    <row r="191" spans="10:26" ht="12.75" customHeight="1"/>
    <row r="192" spans="10:26"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2">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B151:H151"/>
    <mergeCell ref="B152:H152"/>
    <mergeCell ref="B153:H153"/>
    <mergeCell ref="A154:H154"/>
    <mergeCell ref="A155:H155"/>
    <mergeCell ref="A156:H156"/>
    <mergeCell ref="A157:H157"/>
    <mergeCell ref="A143:I143"/>
    <mergeCell ref="A144:I144"/>
    <mergeCell ref="A145:I145"/>
    <mergeCell ref="A146:H146"/>
    <mergeCell ref="B147:H147"/>
    <mergeCell ref="B148:H148"/>
    <mergeCell ref="B149:H149"/>
    <mergeCell ref="B135:G135"/>
    <mergeCell ref="B136:G136"/>
    <mergeCell ref="B137:G137"/>
    <mergeCell ref="B138:G138"/>
    <mergeCell ref="B139:G139"/>
    <mergeCell ref="A140:G140"/>
    <mergeCell ref="A141:I141"/>
    <mergeCell ref="A142:I142"/>
    <mergeCell ref="B150:H150"/>
    <mergeCell ref="B126:G126"/>
    <mergeCell ref="A127:H127"/>
    <mergeCell ref="A128:I128"/>
    <mergeCell ref="A129:I129"/>
    <mergeCell ref="A130:I130"/>
    <mergeCell ref="B131:G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A41:I41"/>
    <mergeCell ref="B42:G42"/>
    <mergeCell ref="B43:G43"/>
    <mergeCell ref="B44:G44"/>
    <mergeCell ref="A87:H87"/>
    <mergeCell ref="A88:I88"/>
    <mergeCell ref="A89:I89"/>
    <mergeCell ref="B90:G90"/>
    <mergeCell ref="B91:G91"/>
    <mergeCell ref="A45:G45"/>
    <mergeCell ref="B46:G46"/>
    <mergeCell ref="A47:G47"/>
    <mergeCell ref="A48:I48"/>
    <mergeCell ref="A49:I49"/>
    <mergeCell ref="A50:I50"/>
    <mergeCell ref="A51:I51"/>
    <mergeCell ref="A52:I52"/>
    <mergeCell ref="B53:G53"/>
    <mergeCell ref="B54:G54"/>
    <mergeCell ref="B55:G55"/>
    <mergeCell ref="B56:G56"/>
    <mergeCell ref="B57:G57"/>
    <mergeCell ref="B58:G58"/>
    <mergeCell ref="B59:G59"/>
    <mergeCell ref="B33:G33"/>
    <mergeCell ref="B34:G34"/>
    <mergeCell ref="A35:H35"/>
    <mergeCell ref="J35:J36"/>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rintOptions horizontalCentered="1"/>
  <pageMargins left="0.25" right="0.25" top="0.75" bottom="0.75" header="0" footer="0"/>
  <pageSetup paperSize="9" scale="90" orientation="portrait"/>
</worksheet>
</file>

<file path=xl/worksheets/sheet9.xml><?xml version="1.0" encoding="utf-8"?>
<worksheet xmlns="http://schemas.openxmlformats.org/spreadsheetml/2006/main" xmlns:r="http://schemas.openxmlformats.org/officeDocument/2006/relationships">
  <sheetPr>
    <pageSetUpPr fitToPage="1"/>
  </sheetPr>
  <dimension ref="A1:Z1009"/>
  <sheetViews>
    <sheetView workbookViewId="0">
      <selection sqref="A1:F1"/>
    </sheetView>
  </sheetViews>
  <sheetFormatPr defaultColWidth="12.5703125" defaultRowHeight="15" customHeight="1"/>
  <cols>
    <col min="1" max="1" width="9.28515625" customWidth="1"/>
    <col min="2" max="2" width="34.5703125" customWidth="1"/>
    <col min="3" max="3" width="11.140625" customWidth="1"/>
    <col min="4" max="4" width="13.140625" customWidth="1"/>
    <col min="5" max="5" width="18.7109375" customWidth="1"/>
    <col min="6" max="6" width="20.28515625" customWidth="1"/>
    <col min="7" max="26" width="8.5703125" customWidth="1"/>
  </cols>
  <sheetData>
    <row r="1" spans="1:6" ht="12.75" customHeight="1">
      <c r="A1" s="279" t="s">
        <v>286</v>
      </c>
      <c r="B1" s="245"/>
      <c r="C1" s="245"/>
      <c r="D1" s="245"/>
      <c r="E1" s="245"/>
      <c r="F1" s="245"/>
    </row>
    <row r="2" spans="1:6" ht="12.75" customHeight="1">
      <c r="A2" s="280" t="s">
        <v>287</v>
      </c>
      <c r="B2" s="281"/>
      <c r="C2" s="281"/>
      <c r="D2" s="281"/>
      <c r="E2" s="281"/>
      <c r="F2" s="282"/>
    </row>
    <row r="3" spans="1:6" ht="12.75" customHeight="1">
      <c r="A3" s="283" t="s">
        <v>288</v>
      </c>
      <c r="B3" s="237"/>
      <c r="C3" s="237"/>
      <c r="D3" s="237"/>
      <c r="E3" s="237"/>
      <c r="F3" s="238"/>
    </row>
    <row r="4" spans="1:6" ht="12.75" customHeight="1">
      <c r="A4" s="284" t="s">
        <v>1</v>
      </c>
      <c r="B4" s="286" t="s">
        <v>30</v>
      </c>
      <c r="C4" s="292" t="s">
        <v>289</v>
      </c>
      <c r="D4" s="274" t="s">
        <v>290</v>
      </c>
      <c r="E4" s="289" t="s">
        <v>291</v>
      </c>
      <c r="F4" s="290"/>
    </row>
    <row r="5" spans="1:6" ht="12.75" customHeight="1">
      <c r="A5" s="285"/>
      <c r="B5" s="287"/>
      <c r="C5" s="287"/>
      <c r="D5" s="275"/>
      <c r="E5" s="277" t="s">
        <v>292</v>
      </c>
      <c r="F5" s="291" t="s">
        <v>293</v>
      </c>
    </row>
    <row r="6" spans="1:6" ht="12.75" customHeight="1">
      <c r="A6" s="278"/>
      <c r="B6" s="288"/>
      <c r="C6" s="288"/>
      <c r="D6" s="276"/>
      <c r="E6" s="278"/>
      <c r="F6" s="276"/>
    </row>
    <row r="7" spans="1:6" ht="12.75" customHeight="1">
      <c r="A7" s="69">
        <v>1</v>
      </c>
      <c r="B7" s="70" t="s">
        <v>294</v>
      </c>
      <c r="C7" s="71" t="s">
        <v>289</v>
      </c>
      <c r="D7" s="72">
        <v>6</v>
      </c>
      <c r="E7" s="73">
        <v>42.66</v>
      </c>
      <c r="F7" s="74">
        <f t="shared" ref="F7:F12" si="0">D7*E7</f>
        <v>255.95999999999998</v>
      </c>
    </row>
    <row r="8" spans="1:6" ht="12.75" customHeight="1">
      <c r="A8" s="69">
        <v>2</v>
      </c>
      <c r="B8" s="70" t="s">
        <v>295</v>
      </c>
      <c r="C8" s="71" t="s">
        <v>289</v>
      </c>
      <c r="D8" s="72">
        <v>2</v>
      </c>
      <c r="E8" s="75">
        <v>43.36</v>
      </c>
      <c r="F8" s="74">
        <f t="shared" si="0"/>
        <v>86.72</v>
      </c>
    </row>
    <row r="9" spans="1:6" ht="12.75" customHeight="1">
      <c r="A9" s="69">
        <v>3</v>
      </c>
      <c r="B9" s="70" t="s">
        <v>296</v>
      </c>
      <c r="C9" s="71" t="s">
        <v>289</v>
      </c>
      <c r="D9" s="72">
        <v>1</v>
      </c>
      <c r="E9" s="76">
        <v>153.24</v>
      </c>
      <c r="F9" s="74">
        <f t="shared" si="0"/>
        <v>153.24</v>
      </c>
    </row>
    <row r="10" spans="1:6" ht="12.75" customHeight="1">
      <c r="A10" s="69">
        <v>4</v>
      </c>
      <c r="B10" s="70" t="s">
        <v>297</v>
      </c>
      <c r="C10" s="71" t="s">
        <v>289</v>
      </c>
      <c r="D10" s="72">
        <v>4</v>
      </c>
      <c r="E10" s="75">
        <v>76.8</v>
      </c>
      <c r="F10" s="74">
        <f t="shared" si="0"/>
        <v>307.2</v>
      </c>
    </row>
    <row r="11" spans="1:6" ht="12.75" customHeight="1">
      <c r="A11" s="69">
        <v>5</v>
      </c>
      <c r="B11" s="70" t="s">
        <v>298</v>
      </c>
      <c r="C11" s="71" t="s">
        <v>299</v>
      </c>
      <c r="D11" s="72">
        <v>4</v>
      </c>
      <c r="E11" s="75">
        <v>63.91</v>
      </c>
      <c r="F11" s="74">
        <f t="shared" si="0"/>
        <v>255.64</v>
      </c>
    </row>
    <row r="12" spans="1:6" ht="12.75" customHeight="1">
      <c r="A12" s="69">
        <v>6</v>
      </c>
      <c r="B12" s="70" t="s">
        <v>300</v>
      </c>
      <c r="C12" s="71" t="s">
        <v>289</v>
      </c>
      <c r="D12" s="72">
        <v>1</v>
      </c>
      <c r="E12" s="76">
        <v>5.51</v>
      </c>
      <c r="F12" s="74">
        <f t="shared" si="0"/>
        <v>5.51</v>
      </c>
    </row>
    <row r="13" spans="1:6" ht="12.75" customHeight="1">
      <c r="A13" s="293" t="s">
        <v>301</v>
      </c>
      <c r="B13" s="237"/>
      <c r="C13" s="237"/>
      <c r="D13" s="237"/>
      <c r="E13" s="238"/>
      <c r="F13" s="77">
        <f>SUM(F7:F12)</f>
        <v>1064.2699999999998</v>
      </c>
    </row>
    <row r="14" spans="1:6" ht="12.75" customHeight="1">
      <c r="A14" s="294" t="s">
        <v>302</v>
      </c>
      <c r="B14" s="237"/>
      <c r="C14" s="237"/>
      <c r="D14" s="237"/>
      <c r="E14" s="238"/>
      <c r="F14" s="78">
        <f>F13*2</f>
        <v>2128.5399999999995</v>
      </c>
    </row>
    <row r="15" spans="1:6" ht="12.75" customHeight="1"/>
    <row r="16" spans="1:6" ht="12.75" customHeight="1">
      <c r="A16" s="280" t="s">
        <v>287</v>
      </c>
      <c r="B16" s="281"/>
      <c r="C16" s="281"/>
      <c r="D16" s="281"/>
      <c r="E16" s="281"/>
      <c r="F16" s="282"/>
    </row>
    <row r="17" spans="1:6" ht="13.5" customHeight="1">
      <c r="A17" s="295" t="s">
        <v>303</v>
      </c>
      <c r="B17" s="237"/>
      <c r="C17" s="237"/>
      <c r="D17" s="237"/>
      <c r="E17" s="237"/>
      <c r="F17" s="238"/>
    </row>
    <row r="18" spans="1:6" ht="13.5" customHeight="1">
      <c r="A18" s="284" t="s">
        <v>1</v>
      </c>
      <c r="B18" s="286" t="s">
        <v>30</v>
      </c>
      <c r="C18" s="292" t="s">
        <v>289</v>
      </c>
      <c r="D18" s="274" t="s">
        <v>290</v>
      </c>
      <c r="E18" s="289" t="s">
        <v>291</v>
      </c>
      <c r="F18" s="290"/>
    </row>
    <row r="19" spans="1:6" ht="13.5" customHeight="1">
      <c r="A19" s="285"/>
      <c r="B19" s="287"/>
      <c r="C19" s="287"/>
      <c r="D19" s="275"/>
      <c r="E19" s="277" t="s">
        <v>292</v>
      </c>
      <c r="F19" s="291" t="s">
        <v>293</v>
      </c>
    </row>
    <row r="20" spans="1:6" ht="13.5" customHeight="1">
      <c r="A20" s="278"/>
      <c r="B20" s="288"/>
      <c r="C20" s="288"/>
      <c r="D20" s="276"/>
      <c r="E20" s="278"/>
      <c r="F20" s="276"/>
    </row>
    <row r="21" spans="1:6" ht="12.75" customHeight="1">
      <c r="A21" s="69">
        <v>1</v>
      </c>
      <c r="B21" s="15" t="s">
        <v>304</v>
      </c>
      <c r="C21" s="71" t="s">
        <v>289</v>
      </c>
      <c r="D21" s="72">
        <v>12</v>
      </c>
      <c r="E21" s="73">
        <v>11.02</v>
      </c>
      <c r="F21" s="74">
        <f>D21*E21</f>
        <v>132.24</v>
      </c>
    </row>
    <row r="22" spans="1:6" ht="12.75" customHeight="1">
      <c r="A22" s="293" t="s">
        <v>305</v>
      </c>
      <c r="B22" s="237"/>
      <c r="C22" s="237"/>
      <c r="D22" s="237"/>
      <c r="E22" s="238"/>
      <c r="F22" s="77">
        <f>SUM(F21)</f>
        <v>132.24</v>
      </c>
    </row>
    <row r="23" spans="1:6" ht="13.5" customHeight="1">
      <c r="A23" s="294" t="s">
        <v>302</v>
      </c>
      <c r="B23" s="237"/>
      <c r="C23" s="237"/>
      <c r="D23" s="237"/>
      <c r="E23" s="238"/>
      <c r="F23" s="78">
        <f>F22*2</f>
        <v>264.48</v>
      </c>
    </row>
    <row r="24" spans="1:6" ht="13.5" customHeight="1"/>
    <row r="25" spans="1:6" ht="13.5" customHeight="1">
      <c r="A25" s="280" t="s">
        <v>306</v>
      </c>
      <c r="B25" s="281"/>
      <c r="C25" s="281"/>
      <c r="D25" s="281"/>
      <c r="E25" s="281"/>
      <c r="F25" s="282"/>
    </row>
    <row r="26" spans="1:6" ht="13.5" customHeight="1">
      <c r="A26" s="300" t="s">
        <v>288</v>
      </c>
      <c r="B26" s="237"/>
      <c r="C26" s="237"/>
      <c r="D26" s="237"/>
      <c r="E26" s="237"/>
      <c r="F26" s="238"/>
    </row>
    <row r="27" spans="1:6" ht="13.5" customHeight="1">
      <c r="A27" s="301" t="s">
        <v>1</v>
      </c>
      <c r="B27" s="302" t="s">
        <v>30</v>
      </c>
      <c r="C27" s="303" t="s">
        <v>289</v>
      </c>
      <c r="D27" s="296" t="s">
        <v>290</v>
      </c>
      <c r="E27" s="297" t="s">
        <v>291</v>
      </c>
      <c r="F27" s="238"/>
    </row>
    <row r="28" spans="1:6" ht="13.5" customHeight="1">
      <c r="A28" s="285"/>
      <c r="B28" s="287"/>
      <c r="C28" s="287"/>
      <c r="D28" s="275"/>
      <c r="E28" s="298" t="s">
        <v>292</v>
      </c>
      <c r="F28" s="299" t="s">
        <v>293</v>
      </c>
    </row>
    <row r="29" spans="1:6" ht="13.5" customHeight="1">
      <c r="A29" s="278"/>
      <c r="B29" s="288"/>
      <c r="C29" s="288"/>
      <c r="D29" s="276"/>
      <c r="E29" s="278"/>
      <c r="F29" s="276"/>
    </row>
    <row r="30" spans="1:6" ht="38.25">
      <c r="A30" s="79">
        <v>1</v>
      </c>
      <c r="B30" s="80" t="s">
        <v>307</v>
      </c>
      <c r="C30" s="81" t="s">
        <v>289</v>
      </c>
      <c r="D30" s="82">
        <v>6</v>
      </c>
      <c r="E30" s="83">
        <v>33.93</v>
      </c>
      <c r="F30" s="84">
        <f t="shared" ref="F30:F35" si="1">D30*E30</f>
        <v>203.57999999999998</v>
      </c>
    </row>
    <row r="31" spans="1:6" ht="38.25">
      <c r="A31" s="79">
        <v>2</v>
      </c>
      <c r="B31" s="80" t="s">
        <v>308</v>
      </c>
      <c r="C31" s="81" t="s">
        <v>289</v>
      </c>
      <c r="D31" s="82">
        <v>2</v>
      </c>
      <c r="E31" s="85">
        <v>46.84</v>
      </c>
      <c r="F31" s="84">
        <f t="shared" si="1"/>
        <v>93.68</v>
      </c>
    </row>
    <row r="32" spans="1:6" ht="38.25">
      <c r="A32" s="79">
        <v>3</v>
      </c>
      <c r="B32" s="80" t="s">
        <v>296</v>
      </c>
      <c r="C32" s="81" t="s">
        <v>289</v>
      </c>
      <c r="D32" s="82">
        <v>1</v>
      </c>
      <c r="E32" s="85">
        <v>153.24</v>
      </c>
      <c r="F32" s="84">
        <f t="shared" si="1"/>
        <v>153.24</v>
      </c>
    </row>
    <row r="33" spans="1:6" ht="25.5">
      <c r="A33" s="79">
        <v>4</v>
      </c>
      <c r="B33" s="80" t="s">
        <v>309</v>
      </c>
      <c r="C33" s="81" t="s">
        <v>289</v>
      </c>
      <c r="D33" s="82">
        <v>4</v>
      </c>
      <c r="E33" s="86">
        <v>45.53</v>
      </c>
      <c r="F33" s="84">
        <f t="shared" si="1"/>
        <v>182.12</v>
      </c>
    </row>
    <row r="34" spans="1:6" ht="51">
      <c r="A34" s="79">
        <v>5</v>
      </c>
      <c r="B34" s="80" t="s">
        <v>310</v>
      </c>
      <c r="C34" s="81" t="s">
        <v>289</v>
      </c>
      <c r="D34" s="82">
        <v>2</v>
      </c>
      <c r="E34" s="86">
        <v>33.58</v>
      </c>
      <c r="F34" s="84">
        <f t="shared" si="1"/>
        <v>67.16</v>
      </c>
    </row>
    <row r="35" spans="1:6" ht="25.5">
      <c r="A35" s="79">
        <v>6</v>
      </c>
      <c r="B35" s="80" t="s">
        <v>311</v>
      </c>
      <c r="C35" s="81" t="s">
        <v>299</v>
      </c>
      <c r="D35" s="82">
        <v>4</v>
      </c>
      <c r="E35" s="86">
        <v>57.9</v>
      </c>
      <c r="F35" s="84">
        <f t="shared" si="1"/>
        <v>231.6</v>
      </c>
    </row>
    <row r="36" spans="1:6" ht="13.5" customHeight="1">
      <c r="A36" s="79">
        <v>7</v>
      </c>
      <c r="B36" s="80" t="s">
        <v>300</v>
      </c>
      <c r="C36" s="81" t="s">
        <v>289</v>
      </c>
      <c r="D36" s="82">
        <v>1</v>
      </c>
      <c r="E36" s="86">
        <v>5.51</v>
      </c>
      <c r="F36" s="84">
        <v>5.51</v>
      </c>
    </row>
    <row r="37" spans="1:6" ht="13.5" customHeight="1">
      <c r="A37" s="313" t="s">
        <v>301</v>
      </c>
      <c r="B37" s="237"/>
      <c r="C37" s="237"/>
      <c r="D37" s="237"/>
      <c r="E37" s="238"/>
      <c r="F37" s="87">
        <f>SUM(F30:F36)</f>
        <v>936.89</v>
      </c>
    </row>
    <row r="38" spans="1:6" ht="13.5" customHeight="1">
      <c r="A38" s="314" t="s">
        <v>302</v>
      </c>
      <c r="B38" s="237"/>
      <c r="C38" s="237"/>
      <c r="D38" s="237"/>
      <c r="E38" s="238"/>
      <c r="F38" s="88">
        <f>F37*2</f>
        <v>1873.78</v>
      </c>
    </row>
    <row r="39" spans="1:6" ht="13.5" customHeight="1">
      <c r="A39" s="89"/>
      <c r="B39" s="89"/>
      <c r="C39" s="89"/>
      <c r="D39" s="89"/>
      <c r="E39" s="89"/>
      <c r="F39" s="89"/>
    </row>
    <row r="40" spans="1:6" ht="13.5" customHeight="1">
      <c r="A40" s="280" t="s">
        <v>306</v>
      </c>
      <c r="B40" s="281"/>
      <c r="C40" s="281"/>
      <c r="D40" s="281"/>
      <c r="E40" s="281"/>
      <c r="F40" s="282"/>
    </row>
    <row r="41" spans="1:6" ht="13.5" customHeight="1">
      <c r="A41" s="300" t="s">
        <v>303</v>
      </c>
      <c r="B41" s="237"/>
      <c r="C41" s="237"/>
      <c r="D41" s="237"/>
      <c r="E41" s="237"/>
      <c r="F41" s="238"/>
    </row>
    <row r="42" spans="1:6" ht="13.5" customHeight="1">
      <c r="A42" s="301" t="s">
        <v>1</v>
      </c>
      <c r="B42" s="302" t="s">
        <v>30</v>
      </c>
      <c r="C42" s="303" t="s">
        <v>289</v>
      </c>
      <c r="D42" s="296" t="s">
        <v>290</v>
      </c>
      <c r="E42" s="297" t="s">
        <v>291</v>
      </c>
      <c r="F42" s="238"/>
    </row>
    <row r="43" spans="1:6" ht="13.5" customHeight="1">
      <c r="A43" s="285"/>
      <c r="B43" s="287"/>
      <c r="C43" s="287"/>
      <c r="D43" s="275"/>
      <c r="E43" s="298" t="s">
        <v>292</v>
      </c>
      <c r="F43" s="299" t="s">
        <v>293</v>
      </c>
    </row>
    <row r="44" spans="1:6" ht="13.5" customHeight="1">
      <c r="A44" s="278"/>
      <c r="B44" s="288"/>
      <c r="C44" s="288"/>
      <c r="D44" s="276"/>
      <c r="E44" s="278"/>
      <c r="F44" s="276"/>
    </row>
    <row r="45" spans="1:6" ht="13.5" customHeight="1">
      <c r="A45" s="79">
        <v>1</v>
      </c>
      <c r="B45" s="90" t="s">
        <v>304</v>
      </c>
      <c r="C45" s="81" t="s">
        <v>289</v>
      </c>
      <c r="D45" s="82">
        <v>12</v>
      </c>
      <c r="E45" s="91">
        <v>11.02</v>
      </c>
      <c r="F45" s="84">
        <f t="shared" ref="F45:F51" si="2">D45*E45</f>
        <v>132.24</v>
      </c>
    </row>
    <row r="46" spans="1:6" ht="13.5" customHeight="1">
      <c r="A46" s="79">
        <v>2</v>
      </c>
      <c r="B46" s="92" t="s">
        <v>312</v>
      </c>
      <c r="C46" s="81" t="s">
        <v>299</v>
      </c>
      <c r="D46" s="82">
        <v>2</v>
      </c>
      <c r="E46" s="85">
        <v>64.790000000000006</v>
      </c>
      <c r="F46" s="84">
        <f t="shared" si="2"/>
        <v>129.58000000000001</v>
      </c>
    </row>
    <row r="47" spans="1:6" ht="13.5" customHeight="1">
      <c r="A47" s="79">
        <v>3</v>
      </c>
      <c r="B47" s="92" t="s">
        <v>313</v>
      </c>
      <c r="C47" s="81" t="s">
        <v>299</v>
      </c>
      <c r="D47" s="82">
        <v>4</v>
      </c>
      <c r="E47" s="86">
        <v>23.81</v>
      </c>
      <c r="F47" s="84">
        <f t="shared" si="2"/>
        <v>95.24</v>
      </c>
    </row>
    <row r="48" spans="1:6" ht="13.5" customHeight="1">
      <c r="A48" s="79">
        <v>4</v>
      </c>
      <c r="B48" s="93" t="s">
        <v>314</v>
      </c>
      <c r="C48" s="94" t="s">
        <v>299</v>
      </c>
      <c r="D48" s="82">
        <v>36</v>
      </c>
      <c r="E48" s="85">
        <v>4.63</v>
      </c>
      <c r="F48" s="84">
        <f t="shared" si="2"/>
        <v>166.68</v>
      </c>
    </row>
    <row r="49" spans="1:26" ht="13.5" customHeight="1">
      <c r="A49" s="95">
        <v>5</v>
      </c>
      <c r="B49" s="96" t="s">
        <v>315</v>
      </c>
      <c r="C49" s="96" t="s">
        <v>289</v>
      </c>
      <c r="D49" s="97">
        <v>4</v>
      </c>
      <c r="E49" s="98">
        <v>4.76</v>
      </c>
      <c r="F49" s="84">
        <f t="shared" si="2"/>
        <v>19.04</v>
      </c>
    </row>
    <row r="50" spans="1:26" ht="13.5" customHeight="1">
      <c r="A50" s="95">
        <v>6</v>
      </c>
      <c r="B50" s="99" t="s">
        <v>316</v>
      </c>
      <c r="C50" s="96" t="s">
        <v>289</v>
      </c>
      <c r="D50" s="97">
        <v>4</v>
      </c>
      <c r="E50" s="98">
        <v>20.100000000000001</v>
      </c>
      <c r="F50" s="84">
        <f t="shared" si="2"/>
        <v>80.400000000000006</v>
      </c>
    </row>
    <row r="51" spans="1:26" ht="13.5" customHeight="1">
      <c r="A51" s="69">
        <v>7</v>
      </c>
      <c r="B51" s="100" t="s">
        <v>317</v>
      </c>
      <c r="C51" s="71" t="s">
        <v>299</v>
      </c>
      <c r="D51" s="72">
        <v>15.33</v>
      </c>
      <c r="E51" s="73">
        <v>15.51</v>
      </c>
      <c r="F51" s="74">
        <f t="shared" si="2"/>
        <v>237.76830000000001</v>
      </c>
    </row>
    <row r="52" spans="1:26" ht="13.5" customHeight="1"/>
    <row r="53" spans="1:26" ht="13.5" customHeight="1">
      <c r="A53" s="313" t="s">
        <v>305</v>
      </c>
      <c r="B53" s="237"/>
      <c r="C53" s="237"/>
      <c r="D53" s="237"/>
      <c r="E53" s="238"/>
      <c r="F53" s="87">
        <f>SUM(F45:F51)</f>
        <v>860.94830000000002</v>
      </c>
    </row>
    <row r="54" spans="1:26" ht="13.5" customHeight="1">
      <c r="A54" s="314" t="s">
        <v>302</v>
      </c>
      <c r="B54" s="237"/>
      <c r="C54" s="237"/>
      <c r="D54" s="237"/>
      <c r="E54" s="238"/>
      <c r="F54" s="88">
        <f>F53*2</f>
        <v>1721.8966</v>
      </c>
    </row>
    <row r="55" spans="1:26" ht="13.5" customHeight="1">
      <c r="A55" s="89"/>
      <c r="B55" s="89"/>
      <c r="C55" s="89"/>
      <c r="D55" s="89"/>
      <c r="E55" s="89"/>
      <c r="F55" s="89"/>
    </row>
    <row r="56" spans="1:26" ht="12.75" customHeight="1">
      <c r="A56" s="280" t="s">
        <v>318</v>
      </c>
      <c r="B56" s="281"/>
      <c r="C56" s="281"/>
      <c r="D56" s="281"/>
      <c r="E56" s="281"/>
      <c r="F56" s="282"/>
    </row>
    <row r="57" spans="1:26" ht="12.75" customHeight="1">
      <c r="A57" s="295" t="s">
        <v>288</v>
      </c>
      <c r="B57" s="237"/>
      <c r="C57" s="237"/>
      <c r="D57" s="237"/>
      <c r="E57" s="237"/>
      <c r="F57" s="238"/>
    </row>
    <row r="58" spans="1:26" ht="12.75" customHeight="1">
      <c r="A58" s="305" t="s">
        <v>1</v>
      </c>
      <c r="B58" s="306" t="s">
        <v>30</v>
      </c>
      <c r="C58" s="307" t="s">
        <v>289</v>
      </c>
      <c r="D58" s="274" t="s">
        <v>290</v>
      </c>
      <c r="E58" s="304" t="s">
        <v>291</v>
      </c>
      <c r="F58" s="238"/>
    </row>
    <row r="59" spans="1:26" ht="12.75" customHeight="1">
      <c r="A59" s="285"/>
      <c r="B59" s="287"/>
      <c r="C59" s="287"/>
      <c r="D59" s="275"/>
      <c r="E59" s="277" t="s">
        <v>292</v>
      </c>
      <c r="F59" s="291" t="s">
        <v>293</v>
      </c>
    </row>
    <row r="60" spans="1:26" ht="13.5" customHeight="1">
      <c r="A60" s="278"/>
      <c r="B60" s="288"/>
      <c r="C60" s="288"/>
      <c r="D60" s="276"/>
      <c r="E60" s="278"/>
      <c r="F60" s="276"/>
    </row>
    <row r="61" spans="1:26" ht="12.75" customHeight="1">
      <c r="A61" s="69">
        <v>1</v>
      </c>
      <c r="B61" s="70" t="s">
        <v>319</v>
      </c>
      <c r="C61" s="71" t="s">
        <v>289</v>
      </c>
      <c r="D61" s="72">
        <v>6</v>
      </c>
      <c r="E61" s="83">
        <v>33.93</v>
      </c>
      <c r="F61" s="74">
        <f t="shared" ref="F61:F67" si="3">D61*E61</f>
        <v>203.57999999999998</v>
      </c>
    </row>
    <row r="62" spans="1:26" ht="12.75" customHeight="1">
      <c r="A62" s="69">
        <v>2</v>
      </c>
      <c r="B62" s="70" t="s">
        <v>320</v>
      </c>
      <c r="C62" s="71" t="s">
        <v>289</v>
      </c>
      <c r="D62" s="72">
        <v>2</v>
      </c>
      <c r="E62" s="85">
        <v>46.84</v>
      </c>
      <c r="F62" s="74">
        <f t="shared" si="3"/>
        <v>93.68</v>
      </c>
    </row>
    <row r="63" spans="1:26" ht="12.75" customHeight="1">
      <c r="A63" s="69">
        <v>3</v>
      </c>
      <c r="B63" s="70" t="s">
        <v>296</v>
      </c>
      <c r="C63" s="71" t="s">
        <v>289</v>
      </c>
      <c r="D63" s="72">
        <v>1</v>
      </c>
      <c r="E63" s="85">
        <v>153.24</v>
      </c>
      <c r="F63" s="74">
        <f t="shared" si="3"/>
        <v>153.24</v>
      </c>
    </row>
    <row r="64" spans="1:26" ht="12.75" customHeight="1">
      <c r="A64" s="69">
        <v>4</v>
      </c>
      <c r="B64" s="70" t="s">
        <v>321</v>
      </c>
      <c r="C64" s="71" t="s">
        <v>289</v>
      </c>
      <c r="D64" s="72">
        <v>4</v>
      </c>
      <c r="E64" s="86">
        <v>45.53</v>
      </c>
      <c r="F64" s="74">
        <f t="shared" si="3"/>
        <v>182.12</v>
      </c>
      <c r="G64" s="101"/>
      <c r="H64" s="101"/>
      <c r="I64" s="101"/>
      <c r="J64" s="101"/>
      <c r="K64" s="101"/>
      <c r="L64" s="101"/>
      <c r="M64" s="101"/>
      <c r="N64" s="101"/>
      <c r="O64" s="101"/>
      <c r="P64" s="101"/>
      <c r="Q64" s="101"/>
      <c r="R64" s="101"/>
      <c r="S64" s="101"/>
      <c r="T64" s="101"/>
      <c r="U64" s="101"/>
      <c r="V64" s="101"/>
      <c r="W64" s="101"/>
      <c r="X64" s="101"/>
      <c r="Y64" s="101"/>
      <c r="Z64" s="101"/>
    </row>
    <row r="65" spans="1:26" ht="12.75" customHeight="1">
      <c r="A65" s="69">
        <v>5</v>
      </c>
      <c r="B65" s="70" t="s">
        <v>322</v>
      </c>
      <c r="C65" s="71" t="s">
        <v>289</v>
      </c>
      <c r="D65" s="72">
        <v>2</v>
      </c>
      <c r="E65" s="86">
        <v>36.57</v>
      </c>
      <c r="F65" s="74">
        <f t="shared" si="3"/>
        <v>73.14</v>
      </c>
      <c r="G65" s="101"/>
      <c r="H65" s="101"/>
      <c r="I65" s="101"/>
      <c r="J65" s="101"/>
      <c r="K65" s="101"/>
      <c r="L65" s="101"/>
      <c r="M65" s="101"/>
      <c r="N65" s="101"/>
      <c r="O65" s="101"/>
      <c r="P65" s="101"/>
      <c r="Q65" s="101"/>
      <c r="R65" s="101"/>
      <c r="S65" s="101"/>
      <c r="T65" s="101"/>
      <c r="U65" s="101"/>
      <c r="V65" s="101"/>
      <c r="W65" s="101"/>
      <c r="X65" s="101"/>
      <c r="Y65" s="101"/>
      <c r="Z65" s="101"/>
    </row>
    <row r="66" spans="1:26" ht="12.75" customHeight="1">
      <c r="A66" s="69">
        <v>6</v>
      </c>
      <c r="B66" s="70" t="s">
        <v>311</v>
      </c>
      <c r="C66" s="71" t="s">
        <v>299</v>
      </c>
      <c r="D66" s="72">
        <v>4</v>
      </c>
      <c r="E66" s="86">
        <v>57.9</v>
      </c>
      <c r="F66" s="74">
        <f t="shared" si="3"/>
        <v>231.6</v>
      </c>
      <c r="G66" s="101"/>
      <c r="H66" s="101"/>
      <c r="I66" s="101"/>
      <c r="J66" s="101"/>
      <c r="K66" s="101"/>
      <c r="L66" s="101"/>
      <c r="M66" s="101"/>
      <c r="N66" s="101"/>
      <c r="O66" s="101"/>
      <c r="P66" s="101"/>
      <c r="Q66" s="101"/>
      <c r="R66" s="101"/>
      <c r="S66" s="101"/>
      <c r="T66" s="101"/>
      <c r="U66" s="101"/>
      <c r="V66" s="101"/>
      <c r="W66" s="101"/>
      <c r="X66" s="101"/>
      <c r="Y66" s="101"/>
      <c r="Z66" s="101"/>
    </row>
    <row r="67" spans="1:26" ht="12.75" customHeight="1">
      <c r="A67" s="69">
        <v>7</v>
      </c>
      <c r="B67" s="70" t="s">
        <v>300</v>
      </c>
      <c r="C67" s="71" t="s">
        <v>289</v>
      </c>
      <c r="D67" s="72">
        <v>1</v>
      </c>
      <c r="E67" s="85">
        <v>5.51</v>
      </c>
      <c r="F67" s="74">
        <f t="shared" si="3"/>
        <v>5.51</v>
      </c>
      <c r="G67" s="101"/>
      <c r="H67" s="101"/>
      <c r="I67" s="101"/>
      <c r="J67" s="101"/>
      <c r="K67" s="101"/>
      <c r="L67" s="101"/>
      <c r="M67" s="101"/>
      <c r="N67" s="101"/>
      <c r="O67" s="101"/>
      <c r="P67" s="101"/>
      <c r="Q67" s="101"/>
      <c r="R67" s="101"/>
      <c r="S67" s="101"/>
      <c r="T67" s="101"/>
      <c r="U67" s="101"/>
      <c r="V67" s="101"/>
      <c r="W67" s="101"/>
      <c r="X67" s="101"/>
      <c r="Y67" s="101"/>
      <c r="Z67" s="101"/>
    </row>
    <row r="68" spans="1:26" ht="12.75" customHeight="1">
      <c r="A68" s="293" t="s">
        <v>301</v>
      </c>
      <c r="B68" s="237"/>
      <c r="C68" s="237"/>
      <c r="D68" s="237"/>
      <c r="E68" s="238"/>
      <c r="F68" s="77">
        <f>SUM(F61:F67)</f>
        <v>942.87</v>
      </c>
      <c r="G68" s="101"/>
      <c r="H68" s="101"/>
      <c r="I68" s="101"/>
      <c r="J68" s="101"/>
      <c r="K68" s="101"/>
      <c r="L68" s="101"/>
      <c r="M68" s="101"/>
      <c r="N68" s="101"/>
      <c r="O68" s="101"/>
      <c r="P68" s="101"/>
      <c r="Q68" s="101"/>
      <c r="R68" s="101"/>
      <c r="S68" s="101"/>
      <c r="T68" s="101"/>
      <c r="U68" s="101"/>
      <c r="V68" s="101"/>
      <c r="W68" s="101"/>
      <c r="X68" s="101"/>
      <c r="Y68" s="101"/>
      <c r="Z68" s="101"/>
    </row>
    <row r="69" spans="1:26" ht="13.5" customHeight="1">
      <c r="A69" s="294" t="s">
        <v>302</v>
      </c>
      <c r="B69" s="237"/>
      <c r="C69" s="237"/>
      <c r="D69" s="237"/>
      <c r="E69" s="238"/>
      <c r="F69" s="78">
        <f>F68*2</f>
        <v>1885.74</v>
      </c>
      <c r="G69" s="101"/>
      <c r="H69" s="101"/>
      <c r="I69" s="101"/>
      <c r="J69" s="101"/>
      <c r="K69" s="101"/>
      <c r="L69" s="101"/>
      <c r="M69" s="101"/>
      <c r="N69" s="101"/>
      <c r="O69" s="101"/>
      <c r="P69" s="101"/>
      <c r="Q69" s="101"/>
      <c r="R69" s="101"/>
      <c r="S69" s="101"/>
      <c r="T69" s="101"/>
      <c r="U69" s="101"/>
      <c r="V69" s="101"/>
      <c r="W69" s="101"/>
      <c r="X69" s="101"/>
      <c r="Y69" s="101"/>
      <c r="Z69" s="101"/>
    </row>
    <row r="70" spans="1:26" ht="13.5" customHeight="1">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ht="12.75" customHeight="1">
      <c r="A71" s="280" t="s">
        <v>318</v>
      </c>
      <c r="B71" s="281"/>
      <c r="C71" s="281"/>
      <c r="D71" s="281"/>
      <c r="E71" s="281"/>
      <c r="F71" s="282"/>
    </row>
    <row r="72" spans="1:26" ht="13.5" customHeight="1">
      <c r="A72" s="295" t="s">
        <v>303</v>
      </c>
      <c r="B72" s="237"/>
      <c r="C72" s="237"/>
      <c r="D72" s="237"/>
      <c r="E72" s="237"/>
      <c r="F72" s="238"/>
    </row>
    <row r="73" spans="1:26" ht="12.75" customHeight="1">
      <c r="A73" s="305" t="s">
        <v>1</v>
      </c>
      <c r="B73" s="306" t="s">
        <v>30</v>
      </c>
      <c r="C73" s="307" t="s">
        <v>289</v>
      </c>
      <c r="D73" s="274" t="s">
        <v>290</v>
      </c>
      <c r="E73" s="304" t="s">
        <v>291</v>
      </c>
      <c r="F73" s="238"/>
    </row>
    <row r="74" spans="1:26" ht="12.75" customHeight="1">
      <c r="A74" s="285"/>
      <c r="B74" s="287"/>
      <c r="C74" s="287"/>
      <c r="D74" s="275"/>
      <c r="E74" s="277" t="s">
        <v>292</v>
      </c>
      <c r="F74" s="291" t="s">
        <v>293</v>
      </c>
    </row>
    <row r="75" spans="1:26" ht="13.5" customHeight="1">
      <c r="A75" s="278"/>
      <c r="B75" s="288"/>
      <c r="C75" s="288"/>
      <c r="D75" s="276"/>
      <c r="E75" s="278"/>
      <c r="F75" s="276"/>
    </row>
    <row r="76" spans="1:26" ht="12.75" customHeight="1">
      <c r="A76" s="69">
        <v>1</v>
      </c>
      <c r="B76" s="15" t="s">
        <v>304</v>
      </c>
      <c r="C76" s="71" t="s">
        <v>289</v>
      </c>
      <c r="D76" s="72">
        <v>6</v>
      </c>
      <c r="E76" s="91">
        <v>11.02</v>
      </c>
      <c r="F76" s="74">
        <f t="shared" ref="F76:F79" si="4">D76*E76</f>
        <v>66.12</v>
      </c>
    </row>
    <row r="77" spans="1:26" ht="12.75" customHeight="1">
      <c r="A77" s="69">
        <v>2</v>
      </c>
      <c r="B77" s="70" t="s">
        <v>312</v>
      </c>
      <c r="C77" s="71" t="s">
        <v>299</v>
      </c>
      <c r="D77" s="72">
        <v>2</v>
      </c>
      <c r="E77" s="85">
        <v>64.790000000000006</v>
      </c>
      <c r="F77" s="74">
        <f t="shared" si="4"/>
        <v>129.58000000000001</v>
      </c>
    </row>
    <row r="78" spans="1:26" ht="12.75" customHeight="1">
      <c r="A78" s="69">
        <v>3</v>
      </c>
      <c r="B78" s="70" t="s">
        <v>313</v>
      </c>
      <c r="C78" s="71" t="s">
        <v>299</v>
      </c>
      <c r="D78" s="72">
        <v>4</v>
      </c>
      <c r="E78" s="86">
        <v>23.81</v>
      </c>
      <c r="F78" s="74">
        <f t="shared" si="4"/>
        <v>95.24</v>
      </c>
    </row>
    <row r="79" spans="1:26" ht="12.75" customHeight="1">
      <c r="A79" s="69">
        <v>4</v>
      </c>
      <c r="B79" s="70" t="s">
        <v>314</v>
      </c>
      <c r="C79" s="71" t="s">
        <v>299</v>
      </c>
      <c r="D79" s="72">
        <v>36</v>
      </c>
      <c r="E79" s="85">
        <v>4.63</v>
      </c>
      <c r="F79" s="74">
        <f t="shared" si="4"/>
        <v>166.68</v>
      </c>
      <c r="G79" s="101"/>
      <c r="H79" s="101"/>
      <c r="I79" s="101"/>
      <c r="J79" s="101"/>
      <c r="K79" s="101"/>
      <c r="L79" s="101"/>
      <c r="M79" s="101"/>
      <c r="N79" s="101"/>
      <c r="O79" s="101"/>
      <c r="P79" s="101"/>
      <c r="Q79" s="101"/>
      <c r="R79" s="101"/>
      <c r="S79" s="101"/>
      <c r="T79" s="101"/>
      <c r="U79" s="101"/>
      <c r="V79" s="101"/>
      <c r="W79" s="101"/>
      <c r="X79" s="101"/>
      <c r="Y79" s="101"/>
      <c r="Z79" s="101"/>
    </row>
    <row r="80" spans="1:26" ht="12.75" customHeight="1">
      <c r="A80" s="69">
        <v>5</v>
      </c>
      <c r="B80" s="89"/>
      <c r="C80" s="89"/>
      <c r="D80" s="89"/>
      <c r="E80" s="102"/>
      <c r="F80" s="74"/>
      <c r="G80" s="101"/>
      <c r="H80" s="101"/>
      <c r="I80" s="101"/>
      <c r="J80" s="101"/>
      <c r="K80" s="101"/>
      <c r="L80" s="101"/>
      <c r="M80" s="101"/>
      <c r="N80" s="101"/>
      <c r="O80" s="101"/>
      <c r="P80" s="101"/>
      <c r="Q80" s="101"/>
      <c r="R80" s="101"/>
      <c r="S80" s="101"/>
      <c r="T80" s="101"/>
      <c r="U80" s="101"/>
      <c r="V80" s="101"/>
      <c r="W80" s="101"/>
      <c r="X80" s="101"/>
      <c r="Y80" s="101"/>
      <c r="Z80" s="101"/>
    </row>
    <row r="81" spans="1:26" ht="12.75" customHeight="1">
      <c r="A81" s="293" t="s">
        <v>305</v>
      </c>
      <c r="B81" s="237"/>
      <c r="C81" s="237"/>
      <c r="D81" s="237"/>
      <c r="E81" s="238"/>
      <c r="F81" s="77">
        <f>SUM(F76:F79)</f>
        <v>457.62</v>
      </c>
      <c r="G81" s="101"/>
      <c r="H81" s="101"/>
      <c r="I81" s="101"/>
      <c r="J81" s="101"/>
      <c r="K81" s="101"/>
      <c r="L81" s="101"/>
      <c r="M81" s="101"/>
      <c r="N81" s="101"/>
      <c r="O81" s="101"/>
      <c r="P81" s="101"/>
      <c r="Q81" s="101"/>
      <c r="R81" s="101"/>
      <c r="S81" s="101"/>
      <c r="T81" s="101"/>
      <c r="U81" s="101"/>
      <c r="V81" s="101"/>
      <c r="W81" s="101"/>
      <c r="X81" s="101"/>
      <c r="Y81" s="101"/>
      <c r="Z81" s="101"/>
    </row>
    <row r="82" spans="1:26" ht="12.75" customHeight="1">
      <c r="A82" s="294" t="s">
        <v>302</v>
      </c>
      <c r="B82" s="237"/>
      <c r="C82" s="237"/>
      <c r="D82" s="237"/>
      <c r="E82" s="238"/>
      <c r="F82" s="78">
        <f>F81*2</f>
        <v>915.24</v>
      </c>
      <c r="G82" s="101"/>
      <c r="H82" s="101"/>
      <c r="I82" s="101"/>
      <c r="J82" s="101"/>
      <c r="K82" s="101"/>
      <c r="L82" s="101"/>
      <c r="M82" s="101"/>
      <c r="N82" s="101"/>
      <c r="O82" s="101"/>
      <c r="P82" s="101"/>
      <c r="Q82" s="101"/>
      <c r="R82" s="101"/>
      <c r="S82" s="101"/>
      <c r="T82" s="101"/>
      <c r="U82" s="101"/>
      <c r="V82" s="101"/>
      <c r="W82" s="101"/>
      <c r="X82" s="101"/>
      <c r="Y82" s="101"/>
      <c r="Z82" s="101"/>
    </row>
    <row r="83" spans="1:26" ht="12.75" customHeight="1">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ht="12.75" customHeight="1">
      <c r="A84" s="280" t="s">
        <v>323</v>
      </c>
      <c r="B84" s="281"/>
      <c r="C84" s="281"/>
      <c r="D84" s="281"/>
      <c r="E84" s="281"/>
      <c r="F84" s="282"/>
      <c r="G84" s="101"/>
      <c r="H84" s="101"/>
      <c r="I84" s="101"/>
      <c r="J84" s="101"/>
      <c r="K84" s="101"/>
      <c r="L84" s="101"/>
      <c r="M84" s="101"/>
      <c r="N84" s="101"/>
      <c r="O84" s="101"/>
      <c r="P84" s="101"/>
      <c r="Q84" s="101"/>
      <c r="R84" s="101"/>
      <c r="S84" s="101"/>
      <c r="T84" s="101"/>
      <c r="U84" s="101"/>
      <c r="V84" s="101"/>
      <c r="W84" s="101"/>
      <c r="X84" s="101"/>
      <c r="Y84" s="101"/>
      <c r="Z84" s="101"/>
    </row>
    <row r="85" spans="1:26" ht="12.75" customHeight="1">
      <c r="A85" s="295" t="s">
        <v>288</v>
      </c>
      <c r="B85" s="237"/>
      <c r="C85" s="237"/>
      <c r="D85" s="237"/>
      <c r="E85" s="237"/>
      <c r="F85" s="238"/>
      <c r="G85" s="101"/>
      <c r="H85" s="101"/>
      <c r="I85" s="101"/>
      <c r="J85" s="101"/>
      <c r="K85" s="101"/>
      <c r="L85" s="101"/>
      <c r="M85" s="101"/>
      <c r="N85" s="101"/>
      <c r="O85" s="101"/>
      <c r="P85" s="101"/>
      <c r="Q85" s="101"/>
      <c r="R85" s="101"/>
      <c r="S85" s="101"/>
      <c r="T85" s="101"/>
      <c r="U85" s="101"/>
      <c r="V85" s="101"/>
      <c r="W85" s="101"/>
      <c r="X85" s="101"/>
      <c r="Y85" s="101"/>
      <c r="Z85" s="101"/>
    </row>
    <row r="86" spans="1:26" ht="12.75" customHeight="1">
      <c r="A86" s="305" t="s">
        <v>1</v>
      </c>
      <c r="B86" s="306" t="s">
        <v>30</v>
      </c>
      <c r="C86" s="307" t="s">
        <v>289</v>
      </c>
      <c r="D86" s="274" t="s">
        <v>290</v>
      </c>
      <c r="E86" s="304" t="s">
        <v>291</v>
      </c>
      <c r="F86" s="238"/>
      <c r="G86" s="101"/>
      <c r="H86" s="101"/>
      <c r="I86" s="101"/>
      <c r="J86" s="101"/>
      <c r="K86" s="101"/>
      <c r="L86" s="101"/>
      <c r="M86" s="101"/>
      <c r="N86" s="101"/>
      <c r="O86" s="101"/>
      <c r="P86" s="101"/>
      <c r="Q86" s="101"/>
      <c r="R86" s="101"/>
      <c r="S86" s="101"/>
      <c r="T86" s="101"/>
      <c r="U86" s="101"/>
      <c r="V86" s="101"/>
      <c r="W86" s="101"/>
      <c r="X86" s="101"/>
      <c r="Y86" s="101"/>
      <c r="Z86" s="101"/>
    </row>
    <row r="87" spans="1:26" ht="12.75" customHeight="1">
      <c r="A87" s="285"/>
      <c r="B87" s="287"/>
      <c r="C87" s="287"/>
      <c r="D87" s="275"/>
      <c r="E87" s="277" t="s">
        <v>292</v>
      </c>
      <c r="F87" s="291" t="s">
        <v>293</v>
      </c>
      <c r="G87" s="101"/>
      <c r="H87" s="101"/>
      <c r="I87" s="101"/>
      <c r="J87" s="101"/>
      <c r="K87" s="101"/>
      <c r="L87" s="101"/>
      <c r="M87" s="101"/>
      <c r="N87" s="101"/>
      <c r="O87" s="101"/>
      <c r="P87" s="101"/>
      <c r="Q87" s="101"/>
      <c r="R87" s="101"/>
      <c r="S87" s="101"/>
      <c r="T87" s="101"/>
      <c r="U87" s="101"/>
      <c r="V87" s="101"/>
      <c r="W87" s="101"/>
      <c r="X87" s="101"/>
      <c r="Y87" s="101"/>
      <c r="Z87" s="101"/>
    </row>
    <row r="88" spans="1:26" ht="12.75" customHeight="1">
      <c r="A88" s="278"/>
      <c r="B88" s="288"/>
      <c r="C88" s="288"/>
      <c r="D88" s="276"/>
      <c r="E88" s="278"/>
      <c r="F88" s="276"/>
      <c r="G88" s="101"/>
      <c r="H88" s="101"/>
      <c r="I88" s="101"/>
      <c r="J88" s="101"/>
      <c r="K88" s="101"/>
      <c r="L88" s="101"/>
      <c r="M88" s="101"/>
      <c r="N88" s="101"/>
      <c r="O88" s="101"/>
      <c r="P88" s="101"/>
      <c r="Q88" s="101"/>
      <c r="R88" s="101"/>
      <c r="S88" s="101"/>
      <c r="T88" s="101"/>
      <c r="U88" s="101"/>
      <c r="V88" s="101"/>
      <c r="W88" s="101"/>
      <c r="X88" s="101"/>
      <c r="Y88" s="101"/>
      <c r="Z88" s="101"/>
    </row>
    <row r="89" spans="1:26" ht="12.75" customHeight="1">
      <c r="A89" s="69">
        <v>1</v>
      </c>
      <c r="B89" s="70" t="s">
        <v>324</v>
      </c>
      <c r="C89" s="71" t="s">
        <v>289</v>
      </c>
      <c r="D89" s="72">
        <v>6</v>
      </c>
      <c r="E89" s="83">
        <v>33.93</v>
      </c>
      <c r="F89" s="74">
        <f t="shared" ref="F89:F96" si="5">D89*E89</f>
        <v>203.57999999999998</v>
      </c>
      <c r="G89" s="101"/>
      <c r="H89" s="101"/>
      <c r="I89" s="101"/>
      <c r="J89" s="101"/>
      <c r="K89" s="101"/>
      <c r="L89" s="101"/>
      <c r="M89" s="101"/>
      <c r="N89" s="101"/>
      <c r="O89" s="101"/>
      <c r="P89" s="101"/>
      <c r="Q89" s="101"/>
      <c r="R89" s="101"/>
      <c r="S89" s="101"/>
      <c r="T89" s="101"/>
      <c r="U89" s="101"/>
      <c r="V89" s="101"/>
      <c r="W89" s="101"/>
      <c r="X89" s="101"/>
      <c r="Y89" s="101"/>
      <c r="Z89" s="101"/>
    </row>
    <row r="90" spans="1:26" ht="12.75" customHeight="1">
      <c r="A90" s="69">
        <v>2</v>
      </c>
      <c r="B90" s="70" t="s">
        <v>325</v>
      </c>
      <c r="C90" s="71" t="s">
        <v>289</v>
      </c>
      <c r="D90" s="72">
        <v>2</v>
      </c>
      <c r="E90" s="85">
        <v>46.84</v>
      </c>
      <c r="F90" s="74">
        <f t="shared" si="5"/>
        <v>93.68</v>
      </c>
      <c r="G90" s="101"/>
      <c r="H90" s="101"/>
      <c r="I90" s="101"/>
      <c r="J90" s="101"/>
      <c r="K90" s="101"/>
      <c r="L90" s="101"/>
      <c r="M90" s="101"/>
      <c r="N90" s="101"/>
      <c r="O90" s="101"/>
      <c r="P90" s="101"/>
      <c r="Q90" s="101"/>
      <c r="R90" s="101"/>
      <c r="S90" s="101"/>
      <c r="T90" s="101"/>
      <c r="U90" s="101"/>
      <c r="V90" s="101"/>
      <c r="W90" s="101"/>
      <c r="X90" s="101"/>
      <c r="Y90" s="101"/>
      <c r="Z90" s="101"/>
    </row>
    <row r="91" spans="1:26" ht="12.75" customHeight="1">
      <c r="A91" s="69">
        <v>3</v>
      </c>
      <c r="B91" s="70" t="s">
        <v>326</v>
      </c>
      <c r="C91" s="71" t="s">
        <v>289</v>
      </c>
      <c r="D91" s="72">
        <v>2</v>
      </c>
      <c r="E91" s="75">
        <v>59.65</v>
      </c>
      <c r="F91" s="74">
        <f t="shared" si="5"/>
        <v>119.3</v>
      </c>
      <c r="G91" s="101"/>
      <c r="H91" s="101"/>
      <c r="I91" s="101"/>
      <c r="J91" s="101"/>
      <c r="K91" s="101"/>
      <c r="L91" s="101"/>
      <c r="M91" s="101"/>
      <c r="N91" s="101"/>
      <c r="O91" s="101"/>
      <c r="P91" s="101"/>
      <c r="Q91" s="101"/>
      <c r="R91" s="101"/>
      <c r="S91" s="101"/>
      <c r="T91" s="101"/>
      <c r="U91" s="101"/>
      <c r="V91" s="101"/>
      <c r="W91" s="101"/>
      <c r="X91" s="101"/>
      <c r="Y91" s="101"/>
      <c r="Z91" s="101"/>
    </row>
    <row r="92" spans="1:26" ht="12.75" customHeight="1">
      <c r="A92" s="69">
        <v>4</v>
      </c>
      <c r="B92" s="70" t="s">
        <v>327</v>
      </c>
      <c r="C92" s="71" t="s">
        <v>289</v>
      </c>
      <c r="D92" s="72">
        <v>4</v>
      </c>
      <c r="E92" s="75">
        <v>76.8</v>
      </c>
      <c r="F92" s="74">
        <f t="shared" si="5"/>
        <v>307.2</v>
      </c>
      <c r="G92" s="101"/>
      <c r="H92" s="101"/>
      <c r="I92" s="101"/>
      <c r="J92" s="101"/>
      <c r="K92" s="101"/>
      <c r="L92" s="101"/>
      <c r="M92" s="101"/>
      <c r="N92" s="101"/>
      <c r="O92" s="101"/>
      <c r="P92" s="101"/>
      <c r="Q92" s="101"/>
      <c r="R92" s="101"/>
      <c r="S92" s="101"/>
      <c r="T92" s="101"/>
      <c r="U92" s="101"/>
      <c r="V92" s="101"/>
      <c r="W92" s="101"/>
      <c r="X92" s="101"/>
      <c r="Y92" s="101"/>
      <c r="Z92" s="101"/>
    </row>
    <row r="93" spans="1:26" ht="12.75" customHeight="1">
      <c r="A93" s="69">
        <v>5</v>
      </c>
      <c r="B93" s="70" t="s">
        <v>328</v>
      </c>
      <c r="C93" s="71" t="s">
        <v>289</v>
      </c>
      <c r="D93" s="72">
        <v>2</v>
      </c>
      <c r="E93" s="75">
        <v>36.57</v>
      </c>
      <c r="F93" s="74">
        <f t="shared" si="5"/>
        <v>73.14</v>
      </c>
      <c r="G93" s="101"/>
      <c r="H93" s="101"/>
      <c r="I93" s="101"/>
      <c r="J93" s="101"/>
      <c r="K93" s="101"/>
      <c r="L93" s="101"/>
      <c r="M93" s="101"/>
      <c r="N93" s="101"/>
      <c r="O93" s="101"/>
      <c r="P93" s="101"/>
      <c r="Q93" s="101"/>
      <c r="R93" s="101"/>
      <c r="S93" s="101"/>
      <c r="T93" s="101"/>
      <c r="U93" s="101"/>
      <c r="V93" s="101"/>
      <c r="W93" s="101"/>
      <c r="X93" s="101"/>
      <c r="Y93" s="101"/>
      <c r="Z93" s="101"/>
    </row>
    <row r="94" spans="1:26" ht="12.75" customHeight="1">
      <c r="A94" s="69">
        <v>6</v>
      </c>
      <c r="B94" s="70" t="s">
        <v>329</v>
      </c>
      <c r="C94" s="71" t="s">
        <v>299</v>
      </c>
      <c r="D94" s="72">
        <v>2</v>
      </c>
      <c r="E94" s="75">
        <v>57.9</v>
      </c>
      <c r="F94" s="74">
        <f t="shared" si="5"/>
        <v>115.8</v>
      </c>
      <c r="G94" s="101"/>
      <c r="H94" s="101"/>
      <c r="I94" s="101"/>
      <c r="J94" s="101"/>
      <c r="K94" s="101"/>
      <c r="L94" s="101"/>
      <c r="M94" s="101"/>
      <c r="N94" s="101"/>
      <c r="O94" s="101"/>
      <c r="P94" s="101"/>
      <c r="Q94" s="101"/>
      <c r="R94" s="101"/>
      <c r="S94" s="101"/>
      <c r="T94" s="101"/>
      <c r="U94" s="101"/>
      <c r="V94" s="101"/>
      <c r="W94" s="101"/>
      <c r="X94" s="101"/>
      <c r="Y94" s="101"/>
      <c r="Z94" s="101"/>
    </row>
    <row r="95" spans="1:26" ht="12.75" customHeight="1">
      <c r="A95" s="69">
        <v>7</v>
      </c>
      <c r="B95" s="70" t="s">
        <v>330</v>
      </c>
      <c r="C95" s="71" t="s">
        <v>289</v>
      </c>
      <c r="D95" s="72">
        <v>4</v>
      </c>
      <c r="E95" s="75">
        <v>15</v>
      </c>
      <c r="F95" s="74">
        <f t="shared" si="5"/>
        <v>60</v>
      </c>
      <c r="G95" s="101"/>
      <c r="H95" s="101"/>
      <c r="I95" s="101"/>
      <c r="J95" s="101"/>
      <c r="K95" s="101"/>
      <c r="L95" s="101"/>
      <c r="M95" s="101"/>
      <c r="N95" s="101"/>
      <c r="O95" s="101"/>
      <c r="P95" s="101"/>
      <c r="Q95" s="101"/>
      <c r="R95" s="101"/>
      <c r="S95" s="101"/>
      <c r="T95" s="101"/>
      <c r="U95" s="101"/>
      <c r="V95" s="101"/>
      <c r="W95" s="101"/>
      <c r="X95" s="101"/>
      <c r="Y95" s="101"/>
      <c r="Z95" s="101"/>
    </row>
    <row r="96" spans="1:26" ht="12.75" customHeight="1">
      <c r="A96" s="69">
        <v>8</v>
      </c>
      <c r="B96" s="70" t="s">
        <v>300</v>
      </c>
      <c r="C96" s="71" t="s">
        <v>289</v>
      </c>
      <c r="D96" s="72">
        <v>1</v>
      </c>
      <c r="E96" s="85">
        <v>5.51</v>
      </c>
      <c r="F96" s="74">
        <f t="shared" si="5"/>
        <v>5.51</v>
      </c>
      <c r="G96" s="101"/>
      <c r="H96" s="101"/>
      <c r="I96" s="101"/>
      <c r="J96" s="101"/>
      <c r="K96" s="101"/>
      <c r="L96" s="101"/>
      <c r="M96" s="101"/>
      <c r="N96" s="101"/>
      <c r="O96" s="101"/>
      <c r="P96" s="101"/>
      <c r="Q96" s="101"/>
      <c r="R96" s="101"/>
      <c r="S96" s="101"/>
      <c r="T96" s="101"/>
      <c r="U96" s="101"/>
      <c r="V96" s="101"/>
      <c r="W96" s="101"/>
      <c r="X96" s="101"/>
      <c r="Y96" s="101"/>
      <c r="Z96" s="101"/>
    </row>
    <row r="97" spans="1:26" ht="12.75" customHeight="1">
      <c r="A97" s="293" t="s">
        <v>301</v>
      </c>
      <c r="B97" s="237"/>
      <c r="C97" s="237"/>
      <c r="D97" s="237"/>
      <c r="E97" s="238"/>
      <c r="F97" s="77">
        <f>SUM(F89:F96)</f>
        <v>978.20999999999992</v>
      </c>
      <c r="G97" s="101"/>
      <c r="H97" s="101"/>
      <c r="I97" s="101"/>
      <c r="J97" s="101"/>
      <c r="K97" s="101"/>
      <c r="L97" s="101"/>
      <c r="M97" s="101"/>
      <c r="N97" s="101"/>
      <c r="O97" s="101"/>
      <c r="P97" s="101"/>
      <c r="Q97" s="101"/>
      <c r="R97" s="101"/>
      <c r="S97" s="101"/>
      <c r="T97" s="101"/>
      <c r="U97" s="101"/>
      <c r="V97" s="101"/>
      <c r="W97" s="101"/>
      <c r="X97" s="101"/>
      <c r="Y97" s="101"/>
      <c r="Z97" s="101"/>
    </row>
    <row r="98" spans="1:26" ht="12.75" customHeight="1">
      <c r="A98" s="294" t="s">
        <v>302</v>
      </c>
      <c r="B98" s="237"/>
      <c r="C98" s="237"/>
      <c r="D98" s="237"/>
      <c r="E98" s="238"/>
      <c r="F98" s="78">
        <f>F97*2</f>
        <v>1956.4199999999998</v>
      </c>
      <c r="G98" s="101"/>
      <c r="H98" s="101"/>
      <c r="I98" s="101"/>
      <c r="J98" s="101"/>
      <c r="K98" s="101"/>
      <c r="L98" s="101"/>
      <c r="M98" s="101"/>
      <c r="N98" s="101"/>
      <c r="O98" s="101"/>
      <c r="P98" s="101"/>
      <c r="Q98" s="101"/>
      <c r="R98" s="101"/>
      <c r="S98" s="101"/>
      <c r="T98" s="101"/>
      <c r="U98" s="101"/>
      <c r="V98" s="101"/>
      <c r="W98" s="101"/>
      <c r="X98" s="101"/>
      <c r="Y98" s="101"/>
      <c r="Z98" s="101"/>
    </row>
    <row r="99" spans="1:26" ht="12.75" customHeight="1">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ht="12.75" customHeight="1">
      <c r="A100" s="280" t="s">
        <v>323</v>
      </c>
      <c r="B100" s="281"/>
      <c r="C100" s="281"/>
      <c r="D100" s="281"/>
      <c r="E100" s="281"/>
      <c r="F100" s="282"/>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ht="12.75" customHeight="1">
      <c r="A101" s="295" t="s">
        <v>303</v>
      </c>
      <c r="B101" s="237"/>
      <c r="C101" s="237"/>
      <c r="D101" s="237"/>
      <c r="E101" s="237"/>
      <c r="F101" s="238"/>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ht="12.75" customHeight="1">
      <c r="A102" s="305" t="s">
        <v>1</v>
      </c>
      <c r="B102" s="306" t="s">
        <v>30</v>
      </c>
      <c r="C102" s="307" t="s">
        <v>289</v>
      </c>
      <c r="D102" s="274" t="s">
        <v>290</v>
      </c>
      <c r="E102" s="304" t="s">
        <v>291</v>
      </c>
      <c r="F102" s="238"/>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ht="12.75" customHeight="1">
      <c r="A103" s="285"/>
      <c r="B103" s="287"/>
      <c r="C103" s="287"/>
      <c r="D103" s="275"/>
      <c r="E103" s="277" t="s">
        <v>292</v>
      </c>
      <c r="F103" s="291" t="s">
        <v>293</v>
      </c>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ht="12.75" customHeight="1">
      <c r="A104" s="278"/>
      <c r="B104" s="288"/>
      <c r="C104" s="288"/>
      <c r="D104" s="276"/>
      <c r="E104" s="278"/>
      <c r="F104" s="276"/>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ht="12.75" customHeight="1">
      <c r="A105" s="69">
        <v>1</v>
      </c>
      <c r="B105" s="15" t="s">
        <v>304</v>
      </c>
      <c r="C105" s="71" t="s">
        <v>289</v>
      </c>
      <c r="D105" s="72">
        <v>6</v>
      </c>
      <c r="E105" s="91">
        <v>11.02</v>
      </c>
      <c r="F105" s="74">
        <f t="shared" ref="F105:F108" si="6">D105*E105</f>
        <v>66.12</v>
      </c>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ht="12.75" customHeight="1">
      <c r="A106" s="69">
        <v>2</v>
      </c>
      <c r="B106" s="70" t="s">
        <v>312</v>
      </c>
      <c r="C106" s="71" t="s">
        <v>299</v>
      </c>
      <c r="D106" s="72">
        <v>1</v>
      </c>
      <c r="E106" s="85">
        <v>64.790000000000006</v>
      </c>
      <c r="F106" s="74">
        <f t="shared" si="6"/>
        <v>64.790000000000006</v>
      </c>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ht="12.75" customHeight="1">
      <c r="A107" s="69">
        <v>3</v>
      </c>
      <c r="B107" s="70" t="s">
        <v>313</v>
      </c>
      <c r="C107" s="71" t="s">
        <v>299</v>
      </c>
      <c r="D107" s="72">
        <v>6</v>
      </c>
      <c r="E107" s="86">
        <v>23.81</v>
      </c>
      <c r="F107" s="74">
        <f t="shared" si="6"/>
        <v>142.85999999999999</v>
      </c>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ht="12.75" customHeight="1">
      <c r="A108" s="69">
        <v>4</v>
      </c>
      <c r="B108" s="70" t="s">
        <v>314</v>
      </c>
      <c r="C108" s="71" t="s">
        <v>299</v>
      </c>
      <c r="D108" s="72">
        <v>36</v>
      </c>
      <c r="E108" s="85">
        <v>4.63</v>
      </c>
      <c r="F108" s="74">
        <f t="shared" si="6"/>
        <v>166.68</v>
      </c>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ht="12.75" customHeight="1">
      <c r="A109" s="308" t="s">
        <v>305</v>
      </c>
      <c r="B109" s="309"/>
      <c r="C109" s="309"/>
      <c r="D109" s="309"/>
      <c r="E109" s="310"/>
      <c r="F109" s="103">
        <f>SUM(F105:F108)</f>
        <v>440.45</v>
      </c>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ht="12.75" customHeight="1">
      <c r="A110" s="311" t="s">
        <v>302</v>
      </c>
      <c r="B110" s="213"/>
      <c r="C110" s="213"/>
      <c r="D110" s="213"/>
      <c r="E110" s="214"/>
      <c r="F110" s="104">
        <f>F109*2</f>
        <v>880.9</v>
      </c>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ht="12.75" customHeight="1">
      <c r="A111" s="105"/>
      <c r="B111" s="105"/>
      <c r="C111" s="105"/>
      <c r="D111" s="105"/>
      <c r="E111" s="105"/>
      <c r="F111" s="105"/>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ht="12.75" customHeight="1">
      <c r="A112" s="312"/>
      <c r="B112" s="245"/>
      <c r="C112" s="245"/>
      <c r="D112" s="245"/>
      <c r="E112" s="245"/>
      <c r="F112" s="245"/>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ht="12.75" customHeight="1">
      <c r="A113" s="280" t="s">
        <v>331</v>
      </c>
      <c r="B113" s="281"/>
      <c r="C113" s="281"/>
      <c r="D113" s="281"/>
      <c r="E113" s="281"/>
      <c r="F113" s="282"/>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ht="12.75" customHeight="1">
      <c r="A114" s="295" t="s">
        <v>288</v>
      </c>
      <c r="B114" s="237"/>
      <c r="C114" s="237"/>
      <c r="D114" s="237"/>
      <c r="E114" s="237"/>
      <c r="F114" s="238"/>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ht="12.75" customHeight="1">
      <c r="A115" s="305" t="s">
        <v>1</v>
      </c>
      <c r="B115" s="306" t="s">
        <v>30</v>
      </c>
      <c r="C115" s="307" t="s">
        <v>289</v>
      </c>
      <c r="D115" s="274" t="s">
        <v>290</v>
      </c>
      <c r="E115" s="304" t="s">
        <v>291</v>
      </c>
      <c r="F115" s="238"/>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ht="12.75" customHeight="1">
      <c r="A116" s="285"/>
      <c r="B116" s="287"/>
      <c r="C116" s="287"/>
      <c r="D116" s="275"/>
      <c r="E116" s="277" t="s">
        <v>292</v>
      </c>
      <c r="F116" s="291" t="s">
        <v>293</v>
      </c>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ht="12.75" customHeight="1">
      <c r="A117" s="278"/>
      <c r="B117" s="288"/>
      <c r="C117" s="288"/>
      <c r="D117" s="276"/>
      <c r="E117" s="278"/>
      <c r="F117" s="276"/>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ht="13.5" customHeight="1">
      <c r="A118" s="69">
        <v>1</v>
      </c>
      <c r="B118" s="106" t="s">
        <v>332</v>
      </c>
      <c r="C118" s="71" t="s">
        <v>289</v>
      </c>
      <c r="D118" s="72">
        <v>6</v>
      </c>
      <c r="E118" s="91">
        <v>33.93</v>
      </c>
      <c r="F118" s="74">
        <f t="shared" ref="F118:F122" si="7">D118*E118</f>
        <v>203.57999999999998</v>
      </c>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ht="12.75" customHeight="1">
      <c r="A119" s="69">
        <v>2</v>
      </c>
      <c r="B119" s="106" t="s">
        <v>333</v>
      </c>
      <c r="C119" s="71" t="s">
        <v>289</v>
      </c>
      <c r="D119" s="72">
        <v>2</v>
      </c>
      <c r="E119" s="86">
        <v>46.84</v>
      </c>
      <c r="F119" s="74">
        <f t="shared" si="7"/>
        <v>93.68</v>
      </c>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ht="25.5" customHeight="1">
      <c r="A120" s="69">
        <v>3</v>
      </c>
      <c r="B120" s="107" t="s">
        <v>334</v>
      </c>
      <c r="C120" s="71" t="s">
        <v>289</v>
      </c>
      <c r="D120" s="108">
        <v>1</v>
      </c>
      <c r="E120" s="75">
        <v>153.24</v>
      </c>
      <c r="F120" s="74">
        <f t="shared" si="7"/>
        <v>153.24</v>
      </c>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ht="12.75" customHeight="1">
      <c r="A121" s="69">
        <v>4</v>
      </c>
      <c r="B121" s="106" t="s">
        <v>335</v>
      </c>
      <c r="C121" s="71" t="s">
        <v>289</v>
      </c>
      <c r="D121" s="72">
        <v>4</v>
      </c>
      <c r="E121" s="75">
        <v>45.53</v>
      </c>
      <c r="F121" s="74">
        <f t="shared" si="7"/>
        <v>182.12</v>
      </c>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ht="12.75" customHeight="1">
      <c r="A122" s="69">
        <v>5</v>
      </c>
      <c r="B122" s="109" t="s">
        <v>336</v>
      </c>
      <c r="C122" s="71" t="s">
        <v>289</v>
      </c>
      <c r="D122" s="72">
        <v>2</v>
      </c>
      <c r="E122" s="75">
        <v>5.51</v>
      </c>
      <c r="F122" s="74">
        <f t="shared" si="7"/>
        <v>11.02</v>
      </c>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ht="24.75" customHeight="1">
      <c r="A123" s="293" t="s">
        <v>301</v>
      </c>
      <c r="B123" s="237"/>
      <c r="C123" s="237"/>
      <c r="D123" s="237"/>
      <c r="E123" s="238"/>
      <c r="F123" s="77">
        <f>SUM(F118:F122)</f>
        <v>643.64</v>
      </c>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ht="12.75">
      <c r="A124" s="294" t="s">
        <v>302</v>
      </c>
      <c r="B124" s="237"/>
      <c r="C124" s="237"/>
      <c r="D124" s="237"/>
      <c r="E124" s="238"/>
      <c r="F124" s="78">
        <f>F123*2</f>
        <v>1287.28</v>
      </c>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ht="12.75" customHeight="1">
      <c r="A125" s="110"/>
      <c r="B125" s="105"/>
      <c r="C125" s="110"/>
      <c r="D125" s="105"/>
      <c r="E125" s="105"/>
      <c r="F125" s="105"/>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ht="13.5" customHeight="1">
      <c r="A126" s="280" t="s">
        <v>331</v>
      </c>
      <c r="B126" s="281"/>
      <c r="C126" s="281"/>
      <c r="D126" s="281"/>
      <c r="E126" s="281"/>
      <c r="F126" s="282"/>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ht="12.75" customHeight="1">
      <c r="A127" s="300" t="s">
        <v>303</v>
      </c>
      <c r="B127" s="237"/>
      <c r="C127" s="237"/>
      <c r="D127" s="237"/>
      <c r="E127" s="237"/>
      <c r="F127" s="238"/>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ht="13.5" customHeight="1">
      <c r="A128" s="301" t="s">
        <v>1</v>
      </c>
      <c r="B128" s="302" t="s">
        <v>30</v>
      </c>
      <c r="C128" s="303" t="s">
        <v>289</v>
      </c>
      <c r="D128" s="296" t="s">
        <v>290</v>
      </c>
      <c r="E128" s="297" t="s">
        <v>291</v>
      </c>
      <c r="F128" s="238"/>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6" ht="28.5" customHeight="1">
      <c r="A129" s="285"/>
      <c r="B129" s="287"/>
      <c r="C129" s="287"/>
      <c r="D129" s="275"/>
      <c r="E129" s="298" t="s">
        <v>292</v>
      </c>
      <c r="F129" s="299" t="s">
        <v>293</v>
      </c>
    </row>
    <row r="130" spans="1:6" ht="28.5" customHeight="1">
      <c r="A130" s="278"/>
      <c r="B130" s="288"/>
      <c r="C130" s="288"/>
      <c r="D130" s="276"/>
      <c r="E130" s="278"/>
      <c r="F130" s="276"/>
    </row>
    <row r="131" spans="1:6" ht="51">
      <c r="A131" s="79">
        <v>1</v>
      </c>
      <c r="B131" s="106" t="s">
        <v>337</v>
      </c>
      <c r="C131" s="111" t="s">
        <v>289</v>
      </c>
      <c r="D131" s="82">
        <v>1</v>
      </c>
      <c r="E131" s="112">
        <v>80.489999999999995</v>
      </c>
      <c r="F131" s="113">
        <f t="shared" ref="F131:F150" si="8">E131*D131</f>
        <v>80.489999999999995</v>
      </c>
    </row>
    <row r="132" spans="1:6" ht="51">
      <c r="A132" s="79">
        <v>2</v>
      </c>
      <c r="B132" s="106" t="s">
        <v>338</v>
      </c>
      <c r="C132" s="111" t="s">
        <v>299</v>
      </c>
      <c r="D132" s="82">
        <v>1</v>
      </c>
      <c r="E132" s="114">
        <v>141.91</v>
      </c>
      <c r="F132" s="113">
        <f t="shared" si="8"/>
        <v>141.91</v>
      </c>
    </row>
    <row r="133" spans="1:6" ht="25.5">
      <c r="A133" s="79">
        <v>3</v>
      </c>
      <c r="B133" s="106" t="s">
        <v>339</v>
      </c>
      <c r="C133" s="111" t="s">
        <v>299</v>
      </c>
      <c r="D133" s="82">
        <v>1</v>
      </c>
      <c r="E133" s="115">
        <v>64.790000000000006</v>
      </c>
      <c r="F133" s="113">
        <f t="shared" si="8"/>
        <v>64.790000000000006</v>
      </c>
    </row>
    <row r="134" spans="1:6" ht="25.5">
      <c r="A134" s="79">
        <v>4</v>
      </c>
      <c r="B134" s="106" t="s">
        <v>340</v>
      </c>
      <c r="C134" s="111" t="s">
        <v>289</v>
      </c>
      <c r="D134" s="82">
        <v>1</v>
      </c>
      <c r="E134" s="115">
        <v>33.58</v>
      </c>
      <c r="F134" s="113">
        <f t="shared" si="8"/>
        <v>33.58</v>
      </c>
    </row>
    <row r="135" spans="1:6" ht="38.25">
      <c r="A135" s="79">
        <v>5</v>
      </c>
      <c r="B135" s="106" t="s">
        <v>341</v>
      </c>
      <c r="C135" s="111" t="s">
        <v>289</v>
      </c>
      <c r="D135" s="82">
        <v>1</v>
      </c>
      <c r="E135" s="114">
        <v>24.65</v>
      </c>
      <c r="F135" s="113">
        <f t="shared" si="8"/>
        <v>24.65</v>
      </c>
    </row>
    <row r="136" spans="1:6" ht="25.5">
      <c r="A136" s="79">
        <v>6</v>
      </c>
      <c r="B136" s="106" t="s">
        <v>342</v>
      </c>
      <c r="C136" s="111" t="s">
        <v>289</v>
      </c>
      <c r="D136" s="82">
        <v>3</v>
      </c>
      <c r="E136" s="114">
        <v>26.65</v>
      </c>
      <c r="F136" s="113">
        <f t="shared" si="8"/>
        <v>79.949999999999989</v>
      </c>
    </row>
    <row r="137" spans="1:6" ht="25.5">
      <c r="A137" s="79">
        <v>7</v>
      </c>
      <c r="B137" s="106" t="s">
        <v>343</v>
      </c>
      <c r="C137" s="111" t="s">
        <v>289</v>
      </c>
      <c r="D137" s="82">
        <v>1</v>
      </c>
      <c r="E137" s="115">
        <v>20.100000000000001</v>
      </c>
      <c r="F137" s="113">
        <f t="shared" si="8"/>
        <v>20.100000000000001</v>
      </c>
    </row>
    <row r="138" spans="1:6" ht="38.25">
      <c r="A138" s="79">
        <v>8</v>
      </c>
      <c r="B138" s="106" t="s">
        <v>344</v>
      </c>
      <c r="C138" s="111" t="s">
        <v>345</v>
      </c>
      <c r="D138" s="82">
        <v>1</v>
      </c>
      <c r="E138" s="114">
        <v>116.76</v>
      </c>
      <c r="F138" s="113">
        <f t="shared" si="8"/>
        <v>116.76</v>
      </c>
    </row>
    <row r="139" spans="1:6" ht="28.5" customHeight="1">
      <c r="A139" s="79">
        <v>9</v>
      </c>
      <c r="B139" s="106" t="s">
        <v>346</v>
      </c>
      <c r="C139" s="111" t="s">
        <v>289</v>
      </c>
      <c r="D139" s="82">
        <v>1</v>
      </c>
      <c r="E139" s="114">
        <v>54.39</v>
      </c>
      <c r="F139" s="113">
        <f t="shared" si="8"/>
        <v>54.39</v>
      </c>
    </row>
    <row r="140" spans="1:6" ht="28.5" customHeight="1">
      <c r="A140" s="79">
        <v>10</v>
      </c>
      <c r="B140" s="106" t="s">
        <v>347</v>
      </c>
      <c r="C140" s="111" t="s">
        <v>299</v>
      </c>
      <c r="D140" s="82">
        <v>2</v>
      </c>
      <c r="E140" s="114">
        <v>12.67</v>
      </c>
      <c r="F140" s="113">
        <f t="shared" si="8"/>
        <v>25.34</v>
      </c>
    </row>
    <row r="141" spans="1:6" ht="89.25">
      <c r="A141" s="79">
        <v>11</v>
      </c>
      <c r="B141" s="106" t="s">
        <v>348</v>
      </c>
      <c r="C141" s="111" t="s">
        <v>299</v>
      </c>
      <c r="D141" s="82">
        <v>2</v>
      </c>
      <c r="E141" s="114">
        <v>23.28</v>
      </c>
      <c r="F141" s="113">
        <f t="shared" si="8"/>
        <v>46.56</v>
      </c>
    </row>
    <row r="142" spans="1:6" ht="28.5" customHeight="1">
      <c r="A142" s="79">
        <v>12</v>
      </c>
      <c r="B142" s="106" t="s">
        <v>349</v>
      </c>
      <c r="C142" s="111" t="s">
        <v>299</v>
      </c>
      <c r="D142" s="82">
        <v>1</v>
      </c>
      <c r="E142" s="114">
        <v>46.9</v>
      </c>
      <c r="F142" s="113">
        <f t="shared" si="8"/>
        <v>46.9</v>
      </c>
    </row>
    <row r="143" spans="1:6" ht="25.5">
      <c r="A143" s="79">
        <v>13</v>
      </c>
      <c r="B143" s="106" t="s">
        <v>350</v>
      </c>
      <c r="C143" s="111" t="s">
        <v>289</v>
      </c>
      <c r="D143" s="82">
        <v>1</v>
      </c>
      <c r="E143" s="114">
        <v>40.6</v>
      </c>
      <c r="F143" s="113">
        <f t="shared" si="8"/>
        <v>40.6</v>
      </c>
    </row>
    <row r="144" spans="1:6" ht="28.5" customHeight="1">
      <c r="A144" s="79">
        <v>14</v>
      </c>
      <c r="B144" s="106" t="s">
        <v>351</v>
      </c>
      <c r="C144" s="111" t="s">
        <v>352</v>
      </c>
      <c r="D144" s="82">
        <v>12</v>
      </c>
      <c r="E144" s="114">
        <v>7.61</v>
      </c>
      <c r="F144" s="113">
        <f t="shared" si="8"/>
        <v>91.320000000000007</v>
      </c>
    </row>
    <row r="145" spans="1:6" ht="127.5">
      <c r="A145" s="79">
        <v>15</v>
      </c>
      <c r="B145" s="106" t="s">
        <v>353</v>
      </c>
      <c r="C145" s="111" t="s">
        <v>299</v>
      </c>
      <c r="D145" s="82">
        <v>2</v>
      </c>
      <c r="E145" s="114">
        <v>11.33</v>
      </c>
      <c r="F145" s="113">
        <f t="shared" si="8"/>
        <v>22.66</v>
      </c>
    </row>
    <row r="146" spans="1:6" ht="51">
      <c r="A146" s="116">
        <v>16</v>
      </c>
      <c r="B146" s="107" t="s">
        <v>354</v>
      </c>
      <c r="C146" s="117" t="s">
        <v>299</v>
      </c>
      <c r="D146" s="118">
        <v>1</v>
      </c>
      <c r="E146" s="119">
        <v>37.83</v>
      </c>
      <c r="F146" s="113">
        <f t="shared" si="8"/>
        <v>37.83</v>
      </c>
    </row>
    <row r="147" spans="1:6" ht="28.5" customHeight="1">
      <c r="A147" s="79">
        <v>17</v>
      </c>
      <c r="B147" s="107" t="s">
        <v>355</v>
      </c>
      <c r="C147" s="117" t="s">
        <v>289</v>
      </c>
      <c r="D147" s="118">
        <v>1</v>
      </c>
      <c r="E147" s="119">
        <v>41.03</v>
      </c>
      <c r="F147" s="113">
        <f t="shared" si="8"/>
        <v>41.03</v>
      </c>
    </row>
    <row r="148" spans="1:6" ht="51">
      <c r="A148" s="79">
        <v>18</v>
      </c>
      <c r="B148" s="107" t="s">
        <v>356</v>
      </c>
      <c r="C148" s="117" t="s">
        <v>299</v>
      </c>
      <c r="D148" s="118">
        <v>24</v>
      </c>
      <c r="E148" s="119">
        <v>1.92</v>
      </c>
      <c r="F148" s="113">
        <f t="shared" si="8"/>
        <v>46.08</v>
      </c>
    </row>
    <row r="149" spans="1:6" ht="76.5">
      <c r="A149" s="79">
        <v>19</v>
      </c>
      <c r="B149" s="107" t="s">
        <v>357</v>
      </c>
      <c r="C149" s="117" t="s">
        <v>289</v>
      </c>
      <c r="D149" s="118">
        <v>2</v>
      </c>
      <c r="E149" s="119">
        <v>32.58</v>
      </c>
      <c r="F149" s="113">
        <f t="shared" si="8"/>
        <v>65.16</v>
      </c>
    </row>
    <row r="150" spans="1:6" ht="28.5" customHeight="1">
      <c r="A150" s="79">
        <v>20</v>
      </c>
      <c r="B150" s="120" t="s">
        <v>358</v>
      </c>
      <c r="C150" s="121" t="s">
        <v>289</v>
      </c>
      <c r="D150" s="122">
        <v>12</v>
      </c>
      <c r="E150" s="123">
        <v>12.29</v>
      </c>
      <c r="F150" s="124">
        <f t="shared" si="8"/>
        <v>147.47999999999999</v>
      </c>
    </row>
    <row r="151" spans="1:6" ht="12.75" customHeight="1">
      <c r="A151" s="313" t="s">
        <v>305</v>
      </c>
      <c r="B151" s="237"/>
      <c r="C151" s="237"/>
      <c r="D151" s="237"/>
      <c r="E151" s="238"/>
      <c r="F151" s="87">
        <f>SUM(F131:F150)</f>
        <v>1227.5800000000002</v>
      </c>
    </row>
    <row r="152" spans="1:6" ht="12.75" customHeight="1">
      <c r="A152" s="314" t="s">
        <v>302</v>
      </c>
      <c r="B152" s="237"/>
      <c r="C152" s="237"/>
      <c r="D152" s="237"/>
      <c r="E152" s="238"/>
      <c r="F152" s="88">
        <f>F151*2</f>
        <v>2455.1600000000003</v>
      </c>
    </row>
    <row r="153" spans="1:6" ht="12.75" customHeight="1">
      <c r="A153" s="101"/>
      <c r="B153" s="101"/>
      <c r="C153" s="101"/>
      <c r="D153" s="101"/>
      <c r="E153" s="101"/>
      <c r="F153" s="101"/>
    </row>
    <row r="154" spans="1:6" ht="12.75" customHeight="1">
      <c r="A154" s="101"/>
      <c r="B154" s="101"/>
      <c r="C154" s="101"/>
      <c r="D154" s="101"/>
      <c r="E154" s="101"/>
      <c r="F154" s="101"/>
    </row>
    <row r="155" spans="1:6" ht="12.75" customHeight="1">
      <c r="A155" s="101"/>
      <c r="B155" s="101"/>
      <c r="C155" s="101"/>
      <c r="D155" s="101"/>
      <c r="E155" s="101"/>
      <c r="F155" s="101"/>
    </row>
    <row r="156" spans="1:6" ht="12.75" customHeight="1">
      <c r="A156" s="101"/>
      <c r="B156" s="101"/>
      <c r="C156" s="101"/>
      <c r="D156" s="101"/>
      <c r="E156" s="101"/>
      <c r="F156" s="101"/>
    </row>
    <row r="157" spans="1:6" ht="12.75" customHeight="1">
      <c r="A157" s="101"/>
      <c r="B157" s="101"/>
      <c r="C157" s="101"/>
      <c r="D157" s="101"/>
      <c r="E157" s="101"/>
      <c r="F157" s="101"/>
    </row>
    <row r="158" spans="1:6" ht="12.75" customHeight="1">
      <c r="A158" s="101"/>
      <c r="B158" s="101"/>
      <c r="C158" s="101"/>
      <c r="D158" s="101"/>
      <c r="E158" s="101"/>
      <c r="F158" s="101"/>
    </row>
    <row r="159" spans="1:6" ht="12.75" customHeight="1">
      <c r="A159" s="101"/>
      <c r="B159" s="101"/>
      <c r="C159" s="101"/>
      <c r="D159" s="101"/>
      <c r="E159" s="101"/>
      <c r="F159" s="101"/>
    </row>
    <row r="160" spans="1:6" ht="26.25" customHeight="1">
      <c r="A160" s="101"/>
      <c r="B160" s="101"/>
      <c r="C160" s="101"/>
      <c r="D160" s="101"/>
      <c r="E160" s="101"/>
      <c r="F160" s="101"/>
    </row>
    <row r="161" spans="1:6" ht="12.75" customHeight="1">
      <c r="A161" s="101"/>
      <c r="B161" s="101"/>
      <c r="C161" s="101"/>
      <c r="D161" s="101"/>
      <c r="E161" s="101"/>
      <c r="F161" s="101"/>
    </row>
    <row r="162" spans="1:6" ht="12.75" customHeight="1">
      <c r="A162" s="101"/>
      <c r="B162" s="101"/>
      <c r="C162" s="101"/>
      <c r="D162" s="101"/>
      <c r="E162" s="101"/>
      <c r="F162" s="101"/>
    </row>
    <row r="163" spans="1:6" ht="12.75" customHeight="1">
      <c r="A163" s="101"/>
      <c r="B163" s="101"/>
      <c r="C163" s="101"/>
      <c r="D163" s="101"/>
      <c r="E163" s="101"/>
      <c r="F163" s="101"/>
    </row>
    <row r="164" spans="1:6" ht="12.75" customHeight="1">
      <c r="A164" s="101"/>
      <c r="B164" s="101"/>
      <c r="C164" s="101"/>
      <c r="D164" s="101"/>
      <c r="E164" s="101"/>
      <c r="F164" s="101"/>
    </row>
    <row r="165" spans="1:6" ht="12.75" customHeight="1">
      <c r="A165" s="101"/>
      <c r="B165" s="101"/>
      <c r="C165" s="101"/>
      <c r="D165" s="101"/>
      <c r="E165" s="101"/>
      <c r="F165" s="101"/>
    </row>
    <row r="166" spans="1:6" ht="12.75" customHeight="1">
      <c r="A166" s="101"/>
      <c r="B166" s="101"/>
      <c r="C166" s="101"/>
      <c r="D166" s="101"/>
      <c r="E166" s="101"/>
      <c r="F166" s="101"/>
    </row>
    <row r="167" spans="1:6" ht="12.75" customHeight="1">
      <c r="A167" s="101"/>
      <c r="B167" s="101"/>
      <c r="C167" s="101"/>
      <c r="D167" s="101"/>
      <c r="E167" s="101"/>
      <c r="F167" s="101"/>
    </row>
    <row r="168" spans="1:6" ht="12.75" customHeight="1">
      <c r="A168" s="101"/>
      <c r="B168" s="101"/>
      <c r="C168" s="101"/>
      <c r="D168" s="101"/>
      <c r="E168" s="101"/>
      <c r="F168" s="101"/>
    </row>
    <row r="169" spans="1:6" ht="12.75" customHeight="1">
      <c r="A169" s="101"/>
      <c r="B169" s="101"/>
      <c r="C169" s="101"/>
      <c r="D169" s="101"/>
      <c r="E169" s="101"/>
      <c r="F169" s="101"/>
    </row>
    <row r="170" spans="1:6" ht="12.75" customHeight="1">
      <c r="A170" s="101"/>
      <c r="B170" s="101"/>
      <c r="C170" s="101"/>
      <c r="D170" s="101"/>
      <c r="E170" s="101"/>
      <c r="F170" s="101"/>
    </row>
    <row r="171" spans="1:6" ht="12.75" customHeight="1">
      <c r="A171" s="101"/>
      <c r="B171" s="101"/>
      <c r="C171" s="101"/>
      <c r="D171" s="101"/>
      <c r="E171" s="101"/>
      <c r="F171" s="101"/>
    </row>
    <row r="172" spans="1:6" ht="12.75" customHeight="1">
      <c r="A172" s="101"/>
      <c r="B172" s="101"/>
      <c r="C172" s="101"/>
      <c r="D172" s="101"/>
      <c r="E172" s="101"/>
      <c r="F172" s="101"/>
    </row>
    <row r="173" spans="1:6" ht="12.75" customHeight="1">
      <c r="A173" s="101"/>
      <c r="B173" s="101"/>
      <c r="C173" s="101"/>
      <c r="D173" s="101"/>
      <c r="E173" s="101"/>
      <c r="F173" s="101"/>
    </row>
    <row r="174" spans="1:6" ht="12.75" customHeight="1">
      <c r="A174" s="101"/>
      <c r="B174" s="101"/>
      <c r="C174" s="101"/>
      <c r="D174" s="101"/>
      <c r="E174" s="101"/>
      <c r="F174" s="101"/>
    </row>
    <row r="175" spans="1:6" ht="12.75" customHeight="1">
      <c r="A175" s="101"/>
      <c r="B175" s="101"/>
      <c r="C175" s="101"/>
      <c r="D175" s="101"/>
      <c r="E175" s="101"/>
      <c r="F175" s="101"/>
    </row>
    <row r="176" spans="1:6" ht="12.75" customHeight="1">
      <c r="A176" s="101"/>
      <c r="B176" s="101"/>
      <c r="C176" s="101"/>
      <c r="D176" s="101"/>
      <c r="E176" s="101"/>
      <c r="F176" s="101"/>
    </row>
    <row r="177" spans="1:6" ht="12.75" customHeight="1">
      <c r="A177" s="101"/>
      <c r="B177" s="101"/>
      <c r="C177" s="101"/>
      <c r="D177" s="101"/>
      <c r="E177" s="101"/>
      <c r="F177" s="101"/>
    </row>
    <row r="178" spans="1:6" ht="12.75" customHeight="1">
      <c r="A178" s="101"/>
      <c r="B178" s="101"/>
      <c r="C178" s="101"/>
      <c r="D178" s="101"/>
      <c r="E178" s="101"/>
      <c r="F178" s="101"/>
    </row>
    <row r="179" spans="1:6" ht="12.75" customHeight="1"/>
    <row r="180" spans="1:6" ht="12.75" customHeight="1"/>
    <row r="181" spans="1:6" ht="12.75" customHeight="1"/>
    <row r="182" spans="1:6" ht="12.75" customHeight="1"/>
    <row r="183" spans="1:6" ht="12.75" customHeight="1"/>
    <row r="184" spans="1:6" ht="12.75" customHeight="1"/>
    <row r="185" spans="1:6" ht="38.25" customHeight="1"/>
    <row r="186" spans="1:6" ht="12.75" customHeight="1"/>
    <row r="187" spans="1:6" ht="12.75" customHeight="1"/>
    <row r="188" spans="1:6" ht="12.75" customHeight="1"/>
    <row r="189" spans="1:6" ht="12.75" customHeight="1"/>
    <row r="190" spans="1:6" ht="12.75" customHeight="1"/>
    <row r="191" spans="1:6" ht="12.75" customHeight="1"/>
    <row r="192" spans="1:6"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3.5" customHeight="1"/>
    <row r="232" ht="12.75" customHeight="1"/>
    <row r="233" ht="13.5" customHeight="1"/>
    <row r="234" ht="27"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spans="1:1" ht="12.75" customHeight="1"/>
    <row r="258" spans="1:1" ht="12.75" customHeight="1"/>
    <row r="259" spans="1:1" ht="12.75" customHeight="1"/>
    <row r="260" spans="1:1" ht="12.75" customHeight="1"/>
    <row r="261" spans="1:1" ht="12.75" customHeight="1"/>
    <row r="262" spans="1:1" ht="12.75" customHeight="1"/>
    <row r="263" spans="1:1" ht="12.75" customHeight="1"/>
    <row r="264" spans="1:1" ht="12.75" customHeight="1"/>
    <row r="265" spans="1:1" ht="12.75" customHeight="1"/>
    <row r="266" spans="1:1" ht="12.75" customHeight="1"/>
    <row r="267" spans="1:1" ht="12.75" customHeight="1"/>
    <row r="268" spans="1:1" ht="12.75" customHeight="1"/>
    <row r="269" spans="1:1" ht="12.75" customHeight="1"/>
    <row r="270" spans="1:1" ht="12.75" customHeight="1">
      <c r="A270" s="41"/>
    </row>
    <row r="271" spans="1:1" ht="12.75" customHeight="1">
      <c r="A271" s="41"/>
    </row>
    <row r="272" spans="1:1" ht="12.75" customHeight="1">
      <c r="A272" s="41"/>
    </row>
    <row r="273" spans="1:1" ht="12.75" customHeight="1">
      <c r="A273" s="41"/>
    </row>
    <row r="274" spans="1:1" ht="12.75" customHeight="1">
      <c r="A274" s="41"/>
    </row>
    <row r="275" spans="1:1" ht="12.75" customHeight="1">
      <c r="A275" s="41"/>
    </row>
    <row r="276" spans="1:1" ht="12.75" customHeight="1">
      <c r="A276" s="41"/>
    </row>
    <row r="277" spans="1:1" ht="12.75" customHeight="1">
      <c r="A277" s="41"/>
    </row>
    <row r="278" spans="1:1" ht="12.75" customHeight="1">
      <c r="A278" s="41"/>
    </row>
    <row r="279" spans="1:1" ht="12.75" customHeight="1">
      <c r="A279" s="41"/>
    </row>
    <row r="280" spans="1:1" ht="12.75" customHeight="1">
      <c r="A280" s="41"/>
    </row>
    <row r="281" spans="1:1" ht="12.75" customHeight="1">
      <c r="A281" s="41"/>
    </row>
    <row r="282" spans="1:1" ht="12.75" customHeight="1">
      <c r="A282" s="41"/>
    </row>
    <row r="283" spans="1:1" ht="12.75" customHeight="1">
      <c r="A283" s="41"/>
    </row>
    <row r="284" spans="1:1" ht="12.75" customHeight="1">
      <c r="A284" s="41"/>
    </row>
    <row r="285" spans="1:1" ht="12.75" customHeight="1">
      <c r="A285" s="41"/>
    </row>
    <row r="286" spans="1:1" ht="12.75" customHeight="1">
      <c r="A286" s="41"/>
    </row>
    <row r="287" spans="1:1" ht="12.75" customHeight="1">
      <c r="A287" s="41"/>
    </row>
    <row r="288" spans="1:1" ht="12.75" customHeight="1">
      <c r="A288" s="41"/>
    </row>
    <row r="289" spans="1:1" ht="12.75" customHeight="1">
      <c r="A289" s="41"/>
    </row>
    <row r="290" spans="1:1" ht="12.75" customHeight="1">
      <c r="A290" s="41"/>
    </row>
    <row r="291" spans="1:1" ht="12.75" customHeight="1">
      <c r="A291" s="41"/>
    </row>
    <row r="292" spans="1:1" ht="12.75" customHeight="1">
      <c r="A292" s="41"/>
    </row>
    <row r="293" spans="1:1" ht="12.75" customHeight="1">
      <c r="A293" s="41"/>
    </row>
    <row r="294" spans="1:1" ht="12.75" customHeight="1">
      <c r="A294" s="41"/>
    </row>
    <row r="295" spans="1:1" ht="12.75" customHeight="1">
      <c r="A295" s="41"/>
    </row>
    <row r="296" spans="1:1" ht="12.75" customHeight="1">
      <c r="A296" s="41"/>
    </row>
    <row r="297" spans="1:1" ht="12.75" customHeight="1">
      <c r="A297" s="41"/>
    </row>
    <row r="298" spans="1:1" ht="12.75" customHeight="1">
      <c r="A298" s="41"/>
    </row>
    <row r="299" spans="1:1" ht="12.75" customHeight="1">
      <c r="A299" s="41"/>
    </row>
    <row r="300" spans="1:1" ht="12.75" customHeight="1">
      <c r="A300" s="41"/>
    </row>
    <row r="301" spans="1:1" ht="12.75" customHeight="1">
      <c r="A301" s="41"/>
    </row>
    <row r="302" spans="1:1" ht="12.75" customHeight="1">
      <c r="A302" s="41"/>
    </row>
    <row r="303" spans="1:1" ht="12.75" customHeight="1">
      <c r="A303" s="41"/>
    </row>
    <row r="304" spans="1:1" ht="12.75" customHeight="1">
      <c r="A304" s="41"/>
    </row>
    <row r="305" spans="1:1" ht="12.75" customHeight="1">
      <c r="A305" s="41"/>
    </row>
    <row r="306" spans="1:1" ht="12.75" customHeight="1">
      <c r="A306" s="41"/>
    </row>
    <row r="307" spans="1:1" ht="12.75" customHeight="1">
      <c r="A307" s="41"/>
    </row>
    <row r="308" spans="1:1" ht="12.75" customHeight="1">
      <c r="A308" s="41"/>
    </row>
    <row r="309" spans="1:1" ht="12.75" customHeight="1">
      <c r="A309" s="41"/>
    </row>
    <row r="310" spans="1:1" ht="12.75" customHeight="1">
      <c r="A310" s="41"/>
    </row>
    <row r="311" spans="1:1" ht="12.75" customHeight="1">
      <c r="A311" s="41"/>
    </row>
    <row r="312" spans="1:1" ht="12.75" customHeight="1">
      <c r="A312" s="41"/>
    </row>
    <row r="313" spans="1:1" ht="12.75" customHeight="1">
      <c r="A313" s="41"/>
    </row>
    <row r="314" spans="1:1" ht="12.75" customHeight="1">
      <c r="A314" s="41"/>
    </row>
    <row r="315" spans="1:1" ht="12.75" customHeight="1">
      <c r="A315" s="41"/>
    </row>
    <row r="316" spans="1:1" ht="12.75" customHeight="1">
      <c r="A316" s="41"/>
    </row>
    <row r="317" spans="1:1" ht="12.75" customHeight="1">
      <c r="A317" s="41"/>
    </row>
    <row r="318" spans="1:1" ht="12.75" customHeight="1">
      <c r="A318" s="41"/>
    </row>
    <row r="319" spans="1:1" ht="12.75" customHeight="1">
      <c r="A319" s="41"/>
    </row>
    <row r="320" spans="1:1"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sheetData>
  <mergeCells count="112">
    <mergeCell ref="A151:E151"/>
    <mergeCell ref="A152:E152"/>
    <mergeCell ref="D73:D75"/>
    <mergeCell ref="E73:F73"/>
    <mergeCell ref="E74:E75"/>
    <mergeCell ref="F74:F75"/>
    <mergeCell ref="A68:E68"/>
    <mergeCell ref="A69:E69"/>
    <mergeCell ref="A71:F71"/>
    <mergeCell ref="A72:F72"/>
    <mergeCell ref="A73:A75"/>
    <mergeCell ref="B73:B75"/>
    <mergeCell ref="C73:C75"/>
    <mergeCell ref="D58:D60"/>
    <mergeCell ref="E58:F58"/>
    <mergeCell ref="E59:E60"/>
    <mergeCell ref="F59:F60"/>
    <mergeCell ref="A53:E53"/>
    <mergeCell ref="A54:E54"/>
    <mergeCell ref="A56:F56"/>
    <mergeCell ref="A57:F57"/>
    <mergeCell ref="A58:A60"/>
    <mergeCell ref="B58:B60"/>
    <mergeCell ref="C58:C60"/>
    <mergeCell ref="D42:D44"/>
    <mergeCell ref="E42:F42"/>
    <mergeCell ref="E43:E44"/>
    <mergeCell ref="F43:F44"/>
    <mergeCell ref="A37:E37"/>
    <mergeCell ref="A38:E38"/>
    <mergeCell ref="A40:F40"/>
    <mergeCell ref="A41:F41"/>
    <mergeCell ref="A42:A44"/>
    <mergeCell ref="B42:B44"/>
    <mergeCell ref="C42:C44"/>
    <mergeCell ref="D128:D130"/>
    <mergeCell ref="E128:F128"/>
    <mergeCell ref="E129:E130"/>
    <mergeCell ref="F129:F130"/>
    <mergeCell ref="C115:C117"/>
    <mergeCell ref="D115:D117"/>
    <mergeCell ref="A123:E123"/>
    <mergeCell ref="A124:E124"/>
    <mergeCell ref="A126:F126"/>
    <mergeCell ref="A127:F127"/>
    <mergeCell ref="A128:A130"/>
    <mergeCell ref="B128:B130"/>
    <mergeCell ref="C128:C130"/>
    <mergeCell ref="E115:F115"/>
    <mergeCell ref="E116:E117"/>
    <mergeCell ref="F116:F117"/>
    <mergeCell ref="A109:E109"/>
    <mergeCell ref="A110:E110"/>
    <mergeCell ref="A112:F112"/>
    <mergeCell ref="A113:F113"/>
    <mergeCell ref="A114:F114"/>
    <mergeCell ref="A115:A117"/>
    <mergeCell ref="B115:B117"/>
    <mergeCell ref="D102:D104"/>
    <mergeCell ref="E102:F102"/>
    <mergeCell ref="E103:E104"/>
    <mergeCell ref="F103:F104"/>
    <mergeCell ref="A97:E97"/>
    <mergeCell ref="A98:E98"/>
    <mergeCell ref="A100:F100"/>
    <mergeCell ref="A101:F101"/>
    <mergeCell ref="A102:A104"/>
    <mergeCell ref="B102:B104"/>
    <mergeCell ref="C102:C104"/>
    <mergeCell ref="D86:D88"/>
    <mergeCell ref="E86:F86"/>
    <mergeCell ref="E87:E88"/>
    <mergeCell ref="F87:F88"/>
    <mergeCell ref="A81:E81"/>
    <mergeCell ref="A82:E82"/>
    <mergeCell ref="A84:F84"/>
    <mergeCell ref="A85:F85"/>
    <mergeCell ref="A86:A88"/>
    <mergeCell ref="B86:B88"/>
    <mergeCell ref="C86:C88"/>
    <mergeCell ref="D27:D29"/>
    <mergeCell ref="E27:F27"/>
    <mergeCell ref="E28:E29"/>
    <mergeCell ref="F28:F29"/>
    <mergeCell ref="A22:E22"/>
    <mergeCell ref="A23:E23"/>
    <mergeCell ref="A25:F25"/>
    <mergeCell ref="A26:F26"/>
    <mergeCell ref="A27:A29"/>
    <mergeCell ref="B27:B29"/>
    <mergeCell ref="C27:C29"/>
    <mergeCell ref="C18:C20"/>
    <mergeCell ref="D18:D20"/>
    <mergeCell ref="E18:F18"/>
    <mergeCell ref="E19:E20"/>
    <mergeCell ref="F19:F20"/>
    <mergeCell ref="C4:C6"/>
    <mergeCell ref="A13:E13"/>
    <mergeCell ref="A14:E14"/>
    <mergeCell ref="A16:F16"/>
    <mergeCell ref="A17:F17"/>
    <mergeCell ref="A18:A20"/>
    <mergeCell ref="B18:B20"/>
    <mergeCell ref="D4:D6"/>
    <mergeCell ref="E5:E6"/>
    <mergeCell ref="A1:F1"/>
    <mergeCell ref="A2:F2"/>
    <mergeCell ref="A3:F3"/>
    <mergeCell ref="A4:A6"/>
    <mergeCell ref="B4:B6"/>
    <mergeCell ref="E4:F4"/>
    <mergeCell ref="F5:F6"/>
  </mergeCells>
  <printOptions horizontalCentered="1"/>
  <pageMargins left="0.25" right="0.25" top="0.75" bottom="0.75" header="0" footer="0"/>
  <pageSetup paperSize="9" fitToHeight="0" orientation="portrait"/>
</worksheet>
</file>

<file path=xl/worksheets/sheet10.xml><?xml version="1.0" encoding="utf-8"?>
<worksheet xmlns="http://schemas.openxmlformats.org/spreadsheetml/2006/main" xmlns:r="http://schemas.openxmlformats.org/officeDocument/2006/relationships">
  <dimension ref="A1:Z1003"/>
  <sheetViews>
    <sheetView workbookViewId="0"/>
  </sheetViews>
  <sheetFormatPr defaultColWidth="12.5703125" defaultRowHeight="15" customHeight="1"/>
  <cols>
    <col min="1" max="1" width="5" customWidth="1"/>
    <col min="2" max="2" width="37.28515625" customWidth="1"/>
    <col min="3" max="3" width="22.85546875" customWidth="1"/>
    <col min="4" max="4" width="12" customWidth="1"/>
    <col min="5" max="5" width="15.42578125" customWidth="1"/>
    <col min="6" max="6" width="17.7109375" customWidth="1"/>
    <col min="7" max="7" width="13.85546875" customWidth="1"/>
    <col min="8" max="26" width="8.5703125" customWidth="1"/>
  </cols>
  <sheetData>
    <row r="1" spans="1:26" ht="12.75" customHeight="1"/>
    <row r="2" spans="1:26" ht="13.5" customHeight="1">
      <c r="A2" s="321" t="s">
        <v>359</v>
      </c>
      <c r="B2" s="237"/>
      <c r="C2" s="237"/>
      <c r="D2" s="237"/>
      <c r="E2" s="237"/>
      <c r="F2" s="237"/>
      <c r="G2" s="238"/>
    </row>
    <row r="3" spans="1:26" ht="13.5" customHeight="1">
      <c r="A3" s="322" t="s">
        <v>360</v>
      </c>
      <c r="B3" s="281"/>
      <c r="C3" s="281"/>
      <c r="D3" s="281"/>
      <c r="E3" s="281"/>
      <c r="F3" s="281"/>
      <c r="G3" s="282"/>
    </row>
    <row r="4" spans="1:26" ht="12.75" customHeight="1">
      <c r="A4" s="323" t="s">
        <v>1</v>
      </c>
      <c r="B4" s="315" t="s">
        <v>30</v>
      </c>
      <c r="C4" s="326" t="s">
        <v>361</v>
      </c>
      <c r="D4" s="315" t="s">
        <v>290</v>
      </c>
      <c r="E4" s="308" t="s">
        <v>291</v>
      </c>
      <c r="F4" s="310"/>
      <c r="G4" s="315" t="s">
        <v>362</v>
      </c>
    </row>
    <row r="5" spans="1:26" ht="12.75" customHeight="1">
      <c r="A5" s="324"/>
      <c r="B5" s="316"/>
      <c r="C5" s="327"/>
      <c r="D5" s="316"/>
      <c r="E5" s="277" t="s">
        <v>363</v>
      </c>
      <c r="F5" s="291" t="s">
        <v>364</v>
      </c>
      <c r="G5" s="316"/>
    </row>
    <row r="6" spans="1:26" ht="12.75" customHeight="1">
      <c r="A6" s="325"/>
      <c r="B6" s="317"/>
      <c r="C6" s="328"/>
      <c r="D6" s="317"/>
      <c r="E6" s="278"/>
      <c r="F6" s="276"/>
      <c r="G6" s="317"/>
    </row>
    <row r="7" spans="1:26" ht="12.75" customHeight="1">
      <c r="A7" s="125">
        <v>1</v>
      </c>
      <c r="B7" s="126" t="s">
        <v>365</v>
      </c>
      <c r="C7" s="127" t="s">
        <v>366</v>
      </c>
      <c r="D7" s="128">
        <v>800</v>
      </c>
      <c r="E7" s="129">
        <v>13.06</v>
      </c>
      <c r="F7" s="130">
        <f t="shared" ref="F7:F19" si="0">E7*D7</f>
        <v>10448</v>
      </c>
      <c r="G7" s="131" t="s">
        <v>367</v>
      </c>
    </row>
    <row r="8" spans="1:26" ht="12.75" customHeight="1">
      <c r="A8" s="125">
        <v>2</v>
      </c>
      <c r="B8" s="126" t="s">
        <v>368</v>
      </c>
      <c r="C8" s="127" t="s">
        <v>366</v>
      </c>
      <c r="D8" s="128">
        <v>156</v>
      </c>
      <c r="E8" s="129">
        <v>35.950000000000003</v>
      </c>
      <c r="F8" s="130">
        <f t="shared" si="0"/>
        <v>5608.2000000000007</v>
      </c>
      <c r="G8" s="131" t="s">
        <v>369</v>
      </c>
    </row>
    <row r="9" spans="1:26" ht="12.75" customHeight="1">
      <c r="A9" s="132">
        <v>3</v>
      </c>
      <c r="B9" s="126" t="s">
        <v>370</v>
      </c>
      <c r="C9" s="127" t="s">
        <v>371</v>
      </c>
      <c r="D9" s="128">
        <v>1300</v>
      </c>
      <c r="E9" s="129">
        <v>9.33</v>
      </c>
      <c r="F9" s="130">
        <f t="shared" si="0"/>
        <v>12129</v>
      </c>
      <c r="G9" s="131" t="s">
        <v>372</v>
      </c>
    </row>
    <row r="10" spans="1:26" ht="12.75" customHeight="1">
      <c r="A10" s="132">
        <v>4</v>
      </c>
      <c r="B10" s="126" t="s">
        <v>373</v>
      </c>
      <c r="C10" s="127" t="s">
        <v>374</v>
      </c>
      <c r="D10" s="128">
        <v>360</v>
      </c>
      <c r="E10" s="129">
        <v>6.27</v>
      </c>
      <c r="F10" s="130">
        <f t="shared" si="0"/>
        <v>2257.1999999999998</v>
      </c>
      <c r="G10" s="131" t="s">
        <v>372</v>
      </c>
    </row>
    <row r="11" spans="1:26" ht="12.75" customHeight="1">
      <c r="A11" s="133">
        <v>5</v>
      </c>
      <c r="B11" s="126" t="s">
        <v>375</v>
      </c>
      <c r="C11" s="127" t="s">
        <v>289</v>
      </c>
      <c r="D11" s="128">
        <v>240</v>
      </c>
      <c r="E11" s="129">
        <v>27.4</v>
      </c>
      <c r="F11" s="130">
        <f t="shared" si="0"/>
        <v>6576</v>
      </c>
      <c r="G11" s="131" t="s">
        <v>376</v>
      </c>
    </row>
    <row r="12" spans="1:26" ht="12.75" customHeight="1">
      <c r="A12" s="133">
        <v>6</v>
      </c>
      <c r="B12" s="134" t="s">
        <v>377</v>
      </c>
      <c r="C12" s="135" t="s">
        <v>366</v>
      </c>
      <c r="D12" s="136">
        <v>60</v>
      </c>
      <c r="E12" s="129">
        <v>106.67</v>
      </c>
      <c r="F12" s="130">
        <f t="shared" si="0"/>
        <v>6400.2</v>
      </c>
      <c r="G12" s="131" t="s">
        <v>378</v>
      </c>
      <c r="H12" s="89"/>
      <c r="I12" s="89"/>
      <c r="J12" s="89"/>
      <c r="K12" s="89"/>
      <c r="L12" s="89"/>
      <c r="M12" s="89"/>
      <c r="N12" s="89"/>
      <c r="O12" s="89"/>
      <c r="P12" s="89"/>
      <c r="Q12" s="89"/>
      <c r="R12" s="89"/>
      <c r="S12" s="89"/>
      <c r="T12" s="89"/>
      <c r="U12" s="89"/>
      <c r="V12" s="89"/>
      <c r="W12" s="89"/>
      <c r="X12" s="89"/>
      <c r="Y12" s="89"/>
      <c r="Z12" s="89"/>
    </row>
    <row r="13" spans="1:26" ht="12.75" customHeight="1">
      <c r="A13" s="133">
        <v>7</v>
      </c>
      <c r="B13" s="137" t="s">
        <v>379</v>
      </c>
      <c r="C13" s="127" t="s">
        <v>289</v>
      </c>
      <c r="D13" s="128">
        <v>12</v>
      </c>
      <c r="E13" s="129">
        <v>30.74</v>
      </c>
      <c r="F13" s="130">
        <f t="shared" si="0"/>
        <v>368.88</v>
      </c>
      <c r="G13" s="131" t="s">
        <v>380</v>
      </c>
    </row>
    <row r="14" spans="1:26" ht="25.5">
      <c r="A14" s="133">
        <v>8</v>
      </c>
      <c r="B14" s="134" t="s">
        <v>381</v>
      </c>
      <c r="C14" s="135" t="s">
        <v>289</v>
      </c>
      <c r="D14" s="136">
        <v>12</v>
      </c>
      <c r="E14" s="130">
        <v>70.63</v>
      </c>
      <c r="F14" s="130">
        <f t="shared" si="0"/>
        <v>847.56</v>
      </c>
      <c r="G14" s="131" t="s">
        <v>382</v>
      </c>
      <c r="H14" s="89"/>
      <c r="I14" s="89"/>
      <c r="J14" s="89"/>
      <c r="K14" s="89"/>
      <c r="L14" s="89"/>
      <c r="M14" s="89"/>
      <c r="N14" s="89"/>
      <c r="O14" s="89"/>
      <c r="P14" s="89"/>
      <c r="Q14" s="89"/>
      <c r="R14" s="89"/>
      <c r="S14" s="89"/>
      <c r="T14" s="89"/>
      <c r="U14" s="89"/>
      <c r="V14" s="89"/>
      <c r="W14" s="89"/>
      <c r="X14" s="89"/>
      <c r="Y14" s="89"/>
      <c r="Z14" s="89"/>
    </row>
    <row r="15" spans="1:26" ht="12.75" customHeight="1">
      <c r="A15" s="133">
        <v>9</v>
      </c>
      <c r="B15" s="126" t="s">
        <v>383</v>
      </c>
      <c r="C15" s="127" t="s">
        <v>384</v>
      </c>
      <c r="D15" s="128">
        <v>180</v>
      </c>
      <c r="E15" s="129">
        <v>21.15</v>
      </c>
      <c r="F15" s="130">
        <f t="shared" si="0"/>
        <v>3806.9999999999995</v>
      </c>
      <c r="G15" s="131" t="s">
        <v>385</v>
      </c>
    </row>
    <row r="16" spans="1:26" ht="12.75" customHeight="1">
      <c r="A16" s="133">
        <v>10</v>
      </c>
      <c r="B16" s="134" t="s">
        <v>386</v>
      </c>
      <c r="C16" s="135" t="s">
        <v>366</v>
      </c>
      <c r="D16" s="136">
        <v>1500</v>
      </c>
      <c r="E16" s="129">
        <v>36.76</v>
      </c>
      <c r="F16" s="130">
        <f t="shared" si="0"/>
        <v>55140</v>
      </c>
      <c r="G16" s="131" t="s">
        <v>387</v>
      </c>
      <c r="H16" s="89"/>
      <c r="I16" s="89"/>
      <c r="J16" s="89"/>
      <c r="K16" s="89"/>
      <c r="L16" s="89"/>
      <c r="M16" s="89"/>
      <c r="N16" s="89"/>
      <c r="O16" s="89"/>
      <c r="P16" s="89"/>
      <c r="Q16" s="89"/>
      <c r="R16" s="89"/>
      <c r="S16" s="89"/>
      <c r="T16" s="89"/>
      <c r="U16" s="89"/>
      <c r="V16" s="89"/>
      <c r="W16" s="89"/>
      <c r="X16" s="89"/>
      <c r="Y16" s="89"/>
      <c r="Z16" s="89"/>
    </row>
    <row r="17" spans="1:26" ht="12.75" customHeight="1">
      <c r="A17" s="133">
        <v>11</v>
      </c>
      <c r="B17" s="134" t="s">
        <v>388</v>
      </c>
      <c r="C17" s="135" t="s">
        <v>289</v>
      </c>
      <c r="D17" s="136">
        <v>120</v>
      </c>
      <c r="E17" s="129">
        <v>5.86</v>
      </c>
      <c r="F17" s="130">
        <f t="shared" si="0"/>
        <v>703.2</v>
      </c>
      <c r="G17" s="131" t="s">
        <v>389</v>
      </c>
      <c r="H17" s="89"/>
      <c r="I17" s="89"/>
      <c r="J17" s="89"/>
      <c r="K17" s="89"/>
      <c r="L17" s="89"/>
      <c r="M17" s="89"/>
      <c r="N17" s="89"/>
      <c r="O17" s="89"/>
      <c r="P17" s="89"/>
      <c r="Q17" s="89"/>
      <c r="R17" s="89"/>
      <c r="S17" s="89"/>
      <c r="T17" s="89"/>
      <c r="U17" s="89"/>
      <c r="V17" s="89"/>
      <c r="W17" s="89"/>
      <c r="X17" s="89"/>
      <c r="Y17" s="89"/>
      <c r="Z17" s="89"/>
    </row>
    <row r="18" spans="1:26" ht="12.75" customHeight="1">
      <c r="A18" s="133">
        <v>12</v>
      </c>
      <c r="B18" s="126" t="s">
        <v>390</v>
      </c>
      <c r="C18" s="127" t="s">
        <v>289</v>
      </c>
      <c r="D18" s="128">
        <v>72</v>
      </c>
      <c r="E18" s="138">
        <v>141.38999999999999</v>
      </c>
      <c r="F18" s="130">
        <f t="shared" si="0"/>
        <v>10180.079999999998</v>
      </c>
      <c r="G18" s="131" t="s">
        <v>391</v>
      </c>
    </row>
    <row r="19" spans="1:26" ht="12.75" customHeight="1">
      <c r="A19" s="133">
        <v>13</v>
      </c>
      <c r="B19" s="126" t="s">
        <v>392</v>
      </c>
      <c r="C19" s="127" t="s">
        <v>289</v>
      </c>
      <c r="D19" s="128">
        <v>24</v>
      </c>
      <c r="E19" s="139">
        <v>35.479999999999997</v>
      </c>
      <c r="F19" s="130">
        <f t="shared" si="0"/>
        <v>851.52</v>
      </c>
      <c r="G19" s="131" t="s">
        <v>393</v>
      </c>
    </row>
    <row r="20" spans="1:26" ht="12.75" customHeight="1">
      <c r="A20" s="133">
        <v>14</v>
      </c>
      <c r="B20" s="134" t="s">
        <v>394</v>
      </c>
      <c r="C20" s="135" t="s">
        <v>366</v>
      </c>
      <c r="D20" s="136">
        <v>612</v>
      </c>
      <c r="E20" s="129">
        <v>25.35</v>
      </c>
      <c r="F20" s="130">
        <v>15514.2</v>
      </c>
      <c r="G20" s="131" t="s">
        <v>395</v>
      </c>
      <c r="H20" s="89"/>
      <c r="I20" s="89"/>
      <c r="J20" s="89"/>
      <c r="K20" s="89"/>
      <c r="L20" s="89"/>
      <c r="M20" s="89"/>
      <c r="N20" s="89"/>
      <c r="O20" s="89"/>
      <c r="P20" s="89"/>
      <c r="Q20" s="89"/>
      <c r="R20" s="89"/>
      <c r="S20" s="89"/>
      <c r="T20" s="89"/>
      <c r="U20" s="89"/>
      <c r="V20" s="89"/>
      <c r="W20" s="89"/>
      <c r="X20" s="89"/>
      <c r="Y20" s="89"/>
      <c r="Z20" s="89"/>
    </row>
    <row r="21" spans="1:26" ht="12.75" customHeight="1">
      <c r="A21" s="133">
        <v>15</v>
      </c>
      <c r="B21" s="126" t="s">
        <v>396</v>
      </c>
      <c r="C21" s="127" t="s">
        <v>289</v>
      </c>
      <c r="D21" s="128">
        <v>3000</v>
      </c>
      <c r="E21" s="129">
        <v>2.9</v>
      </c>
      <c r="F21" s="130">
        <f t="shared" ref="F21:F79" si="1">E21*D21</f>
        <v>8700</v>
      </c>
      <c r="G21" s="131" t="s">
        <v>397</v>
      </c>
    </row>
    <row r="22" spans="1:26" ht="12.75" customHeight="1">
      <c r="A22" s="132">
        <v>16</v>
      </c>
      <c r="B22" s="126" t="s">
        <v>398</v>
      </c>
      <c r="C22" s="127" t="s">
        <v>366</v>
      </c>
      <c r="D22" s="128">
        <v>156</v>
      </c>
      <c r="E22" s="138">
        <v>21.45</v>
      </c>
      <c r="F22" s="130">
        <f t="shared" si="1"/>
        <v>3346.2</v>
      </c>
      <c r="G22" s="131" t="s">
        <v>399</v>
      </c>
    </row>
    <row r="23" spans="1:26" ht="12.75" customHeight="1">
      <c r="A23" s="132">
        <v>17</v>
      </c>
      <c r="B23" s="126" t="s">
        <v>400</v>
      </c>
      <c r="C23" s="127" t="s">
        <v>366</v>
      </c>
      <c r="D23" s="128">
        <v>470</v>
      </c>
      <c r="E23" s="129">
        <v>24.72</v>
      </c>
      <c r="F23" s="130">
        <f t="shared" si="1"/>
        <v>11618.4</v>
      </c>
      <c r="G23" s="131" t="s">
        <v>401</v>
      </c>
    </row>
    <row r="24" spans="1:26" ht="25.5">
      <c r="A24" s="132">
        <v>18</v>
      </c>
      <c r="B24" s="126" t="s">
        <v>402</v>
      </c>
      <c r="C24" s="127" t="s">
        <v>289</v>
      </c>
      <c r="D24" s="128">
        <v>120</v>
      </c>
      <c r="E24" s="139">
        <v>33.36</v>
      </c>
      <c r="F24" s="130">
        <f t="shared" si="1"/>
        <v>4003.2</v>
      </c>
      <c r="G24" s="131" t="s">
        <v>403</v>
      </c>
    </row>
    <row r="25" spans="1:26" ht="25.5">
      <c r="A25" s="132">
        <v>19</v>
      </c>
      <c r="B25" s="126" t="s">
        <v>404</v>
      </c>
      <c r="C25" s="127" t="s">
        <v>289</v>
      </c>
      <c r="D25" s="128">
        <v>120</v>
      </c>
      <c r="E25" s="129">
        <v>29.43</v>
      </c>
      <c r="F25" s="130">
        <f t="shared" si="1"/>
        <v>3531.6</v>
      </c>
      <c r="G25" s="131" t="s">
        <v>405</v>
      </c>
    </row>
    <row r="26" spans="1:26" ht="25.5">
      <c r="A26" s="132">
        <v>20</v>
      </c>
      <c r="B26" s="126" t="s">
        <v>406</v>
      </c>
      <c r="C26" s="127" t="s">
        <v>289</v>
      </c>
      <c r="D26" s="128">
        <v>120</v>
      </c>
      <c r="E26" s="129">
        <v>28.43</v>
      </c>
      <c r="F26" s="130">
        <f t="shared" si="1"/>
        <v>3411.6</v>
      </c>
      <c r="G26" s="131" t="s">
        <v>403</v>
      </c>
    </row>
    <row r="27" spans="1:26" ht="12.75">
      <c r="A27" s="132">
        <v>21</v>
      </c>
      <c r="B27" s="126" t="s">
        <v>407</v>
      </c>
      <c r="C27" s="127" t="s">
        <v>289</v>
      </c>
      <c r="D27" s="128">
        <v>24</v>
      </c>
      <c r="E27" s="129">
        <v>35.56</v>
      </c>
      <c r="F27" s="130">
        <f t="shared" si="1"/>
        <v>853.44</v>
      </c>
      <c r="G27" s="131" t="s">
        <v>408</v>
      </c>
    </row>
    <row r="28" spans="1:26" ht="38.25">
      <c r="A28" s="132">
        <v>22</v>
      </c>
      <c r="B28" s="126" t="s">
        <v>409</v>
      </c>
      <c r="C28" s="127" t="s">
        <v>289</v>
      </c>
      <c r="D28" s="128">
        <v>60</v>
      </c>
      <c r="E28" s="139">
        <v>31.93</v>
      </c>
      <c r="F28" s="130">
        <f t="shared" si="1"/>
        <v>1915.8</v>
      </c>
      <c r="G28" s="131" t="s">
        <v>410</v>
      </c>
    </row>
    <row r="29" spans="1:26" ht="89.25">
      <c r="A29" s="132">
        <v>23</v>
      </c>
      <c r="B29" s="126" t="s">
        <v>411</v>
      </c>
      <c r="C29" s="127" t="s">
        <v>289</v>
      </c>
      <c r="D29" s="128">
        <v>60</v>
      </c>
      <c r="E29" s="139">
        <v>36.770000000000003</v>
      </c>
      <c r="F29" s="130">
        <f t="shared" si="1"/>
        <v>2206.2000000000003</v>
      </c>
      <c r="G29" s="131" t="s">
        <v>410</v>
      </c>
    </row>
    <row r="30" spans="1:26" ht="140.25">
      <c r="A30" s="132">
        <v>24</v>
      </c>
      <c r="B30" s="126" t="s">
        <v>412</v>
      </c>
      <c r="C30" s="127" t="s">
        <v>289</v>
      </c>
      <c r="D30" s="128">
        <v>60</v>
      </c>
      <c r="E30" s="130">
        <v>31.43</v>
      </c>
      <c r="F30" s="130">
        <f t="shared" si="1"/>
        <v>1885.8</v>
      </c>
      <c r="G30" s="131" t="s">
        <v>410</v>
      </c>
    </row>
    <row r="31" spans="1:26" ht="12.75">
      <c r="A31" s="132">
        <v>25</v>
      </c>
      <c r="B31" s="126" t="s">
        <v>413</v>
      </c>
      <c r="C31" s="127" t="s">
        <v>289</v>
      </c>
      <c r="D31" s="128">
        <v>60</v>
      </c>
      <c r="E31" s="129">
        <v>15.7</v>
      </c>
      <c r="F31" s="130">
        <f t="shared" si="1"/>
        <v>942</v>
      </c>
      <c r="G31" s="131" t="s">
        <v>414</v>
      </c>
    </row>
    <row r="32" spans="1:26" ht="38.25">
      <c r="A32" s="132">
        <v>26</v>
      </c>
      <c r="B32" s="126" t="s">
        <v>415</v>
      </c>
      <c r="C32" s="127" t="s">
        <v>289</v>
      </c>
      <c r="D32" s="128">
        <v>168</v>
      </c>
      <c r="E32" s="139">
        <v>5.93</v>
      </c>
      <c r="F32" s="130">
        <f t="shared" si="1"/>
        <v>996.24</v>
      </c>
      <c r="G32" s="131" t="s">
        <v>416</v>
      </c>
    </row>
    <row r="33" spans="1:7" ht="12.75">
      <c r="A33" s="132">
        <v>27</v>
      </c>
      <c r="B33" s="126" t="s">
        <v>417</v>
      </c>
      <c r="C33" s="127" t="s">
        <v>289</v>
      </c>
      <c r="D33" s="128">
        <v>120</v>
      </c>
      <c r="E33" s="129">
        <v>15.54</v>
      </c>
      <c r="F33" s="130">
        <f t="shared" si="1"/>
        <v>1864.8</v>
      </c>
      <c r="G33" s="131" t="s">
        <v>418</v>
      </c>
    </row>
    <row r="34" spans="1:7" ht="51">
      <c r="A34" s="132">
        <v>28</v>
      </c>
      <c r="B34" s="140" t="s">
        <v>419</v>
      </c>
      <c r="C34" s="127" t="s">
        <v>289</v>
      </c>
      <c r="D34" s="128">
        <v>144</v>
      </c>
      <c r="E34" s="139">
        <v>14.5</v>
      </c>
      <c r="F34" s="130">
        <f t="shared" si="1"/>
        <v>2088</v>
      </c>
      <c r="G34" s="131" t="s">
        <v>420</v>
      </c>
    </row>
    <row r="35" spans="1:7" ht="89.25">
      <c r="A35" s="132">
        <v>29</v>
      </c>
      <c r="B35" s="126" t="s">
        <v>421</v>
      </c>
      <c r="C35" s="127" t="s">
        <v>289</v>
      </c>
      <c r="D35" s="128">
        <v>2</v>
      </c>
      <c r="E35" s="138">
        <v>19.82</v>
      </c>
      <c r="F35" s="130">
        <f t="shared" si="1"/>
        <v>39.64</v>
      </c>
      <c r="G35" s="131" t="s">
        <v>420</v>
      </c>
    </row>
    <row r="36" spans="1:7" ht="25.5">
      <c r="A36" s="132">
        <v>30</v>
      </c>
      <c r="B36" s="126" t="s">
        <v>422</v>
      </c>
      <c r="C36" s="127" t="s">
        <v>289</v>
      </c>
      <c r="D36" s="128">
        <v>62</v>
      </c>
      <c r="E36" s="129">
        <v>26.66</v>
      </c>
      <c r="F36" s="130">
        <f t="shared" si="1"/>
        <v>1652.92</v>
      </c>
      <c r="G36" s="131" t="s">
        <v>423</v>
      </c>
    </row>
    <row r="37" spans="1:7" ht="76.5">
      <c r="A37" s="132">
        <v>31</v>
      </c>
      <c r="B37" s="126" t="s">
        <v>424</v>
      </c>
      <c r="C37" s="127" t="s">
        <v>289</v>
      </c>
      <c r="D37" s="128">
        <v>1500</v>
      </c>
      <c r="E37" s="139">
        <v>2.15</v>
      </c>
      <c r="F37" s="130">
        <f t="shared" si="1"/>
        <v>3225</v>
      </c>
      <c r="G37" s="131" t="s">
        <v>425</v>
      </c>
    </row>
    <row r="38" spans="1:7" ht="63.75">
      <c r="A38" s="132">
        <v>32</v>
      </c>
      <c r="B38" s="141" t="s">
        <v>426</v>
      </c>
      <c r="C38" s="127" t="s">
        <v>427</v>
      </c>
      <c r="D38" s="128">
        <v>620</v>
      </c>
      <c r="E38" s="129">
        <v>2.75</v>
      </c>
      <c r="F38" s="130">
        <f t="shared" si="1"/>
        <v>1705</v>
      </c>
      <c r="G38" s="131" t="s">
        <v>428</v>
      </c>
    </row>
    <row r="39" spans="1:7" ht="25.5">
      <c r="A39" s="132">
        <v>33</v>
      </c>
      <c r="B39" s="142" t="s">
        <v>429</v>
      </c>
      <c r="C39" s="127" t="s">
        <v>430</v>
      </c>
      <c r="D39" s="128">
        <v>180</v>
      </c>
      <c r="E39" s="129">
        <v>15.74</v>
      </c>
      <c r="F39" s="130">
        <f t="shared" si="1"/>
        <v>2833.2</v>
      </c>
      <c r="G39" s="143" t="s">
        <v>403</v>
      </c>
    </row>
    <row r="40" spans="1:7" ht="25.5">
      <c r="A40" s="132">
        <v>34</v>
      </c>
      <c r="B40" s="142" t="s">
        <v>431</v>
      </c>
      <c r="C40" s="127" t="s">
        <v>430</v>
      </c>
      <c r="D40" s="128">
        <v>180</v>
      </c>
      <c r="E40" s="138">
        <v>30.13</v>
      </c>
      <c r="F40" s="130">
        <f t="shared" si="1"/>
        <v>5423.4</v>
      </c>
      <c r="G40" s="131" t="s">
        <v>403</v>
      </c>
    </row>
    <row r="41" spans="1:7" ht="25.5">
      <c r="A41" s="132">
        <v>35</v>
      </c>
      <c r="B41" s="142" t="s">
        <v>432</v>
      </c>
      <c r="C41" s="127" t="s">
        <v>289</v>
      </c>
      <c r="D41" s="128">
        <v>220</v>
      </c>
      <c r="E41" s="129">
        <v>20.61</v>
      </c>
      <c r="F41" s="130">
        <f t="shared" si="1"/>
        <v>4534.2</v>
      </c>
      <c r="G41" s="131" t="s">
        <v>403</v>
      </c>
    </row>
    <row r="42" spans="1:7" ht="25.5">
      <c r="A42" s="132">
        <v>36</v>
      </c>
      <c r="B42" s="126" t="s">
        <v>433</v>
      </c>
      <c r="C42" s="127" t="s">
        <v>289</v>
      </c>
      <c r="D42" s="128">
        <v>1464</v>
      </c>
      <c r="E42" s="139">
        <v>3.05</v>
      </c>
      <c r="F42" s="130">
        <f t="shared" si="1"/>
        <v>4465.2</v>
      </c>
      <c r="G42" s="131" t="s">
        <v>434</v>
      </c>
    </row>
    <row r="43" spans="1:7" ht="12.75">
      <c r="A43" s="132">
        <v>37</v>
      </c>
      <c r="B43" s="126" t="s">
        <v>435</v>
      </c>
      <c r="C43" s="127" t="s">
        <v>289</v>
      </c>
      <c r="D43" s="128">
        <v>60</v>
      </c>
      <c r="E43" s="139">
        <v>136.55000000000001</v>
      </c>
      <c r="F43" s="130">
        <f t="shared" si="1"/>
        <v>8193</v>
      </c>
      <c r="G43" s="131" t="s">
        <v>436</v>
      </c>
    </row>
    <row r="44" spans="1:7" ht="12.75">
      <c r="A44" s="132">
        <v>38</v>
      </c>
      <c r="B44" s="126" t="s">
        <v>437</v>
      </c>
      <c r="C44" s="127" t="s">
        <v>438</v>
      </c>
      <c r="D44" s="128">
        <v>480</v>
      </c>
      <c r="E44" s="129">
        <v>11.51</v>
      </c>
      <c r="F44" s="130">
        <f t="shared" si="1"/>
        <v>5524.8</v>
      </c>
      <c r="G44" s="131" t="s">
        <v>439</v>
      </c>
    </row>
    <row r="45" spans="1:7" ht="25.5">
      <c r="A45" s="132">
        <v>39</v>
      </c>
      <c r="B45" s="126" t="s">
        <v>440</v>
      </c>
      <c r="C45" s="127" t="s">
        <v>289</v>
      </c>
      <c r="D45" s="128">
        <v>30</v>
      </c>
      <c r="E45" s="129">
        <v>35.83</v>
      </c>
      <c r="F45" s="130">
        <f t="shared" si="1"/>
        <v>1074.8999999999999</v>
      </c>
      <c r="G45" s="131" t="s">
        <v>441</v>
      </c>
    </row>
    <row r="46" spans="1:7" ht="25.5">
      <c r="A46" s="132">
        <v>40</v>
      </c>
      <c r="B46" s="126" t="s">
        <v>442</v>
      </c>
      <c r="C46" s="127" t="s">
        <v>289</v>
      </c>
      <c r="D46" s="128">
        <v>24</v>
      </c>
      <c r="E46" s="129">
        <v>65.59</v>
      </c>
      <c r="F46" s="130">
        <f t="shared" si="1"/>
        <v>1574.16</v>
      </c>
      <c r="G46" s="131" t="s">
        <v>441</v>
      </c>
    </row>
    <row r="47" spans="1:7" ht="38.25">
      <c r="A47" s="132">
        <v>41</v>
      </c>
      <c r="B47" s="126" t="s">
        <v>443</v>
      </c>
      <c r="C47" s="127" t="s">
        <v>289</v>
      </c>
      <c r="D47" s="128">
        <v>60</v>
      </c>
      <c r="E47" s="138">
        <v>169.8</v>
      </c>
      <c r="F47" s="130">
        <f t="shared" si="1"/>
        <v>10188</v>
      </c>
      <c r="G47" s="131" t="s">
        <v>441</v>
      </c>
    </row>
    <row r="48" spans="1:7" ht="12.75">
      <c r="A48" s="132">
        <v>42</v>
      </c>
      <c r="B48" s="126" t="s">
        <v>444</v>
      </c>
      <c r="C48" s="127" t="s">
        <v>445</v>
      </c>
      <c r="D48" s="128">
        <v>120</v>
      </c>
      <c r="E48" s="129">
        <v>9.2799999999999994</v>
      </c>
      <c r="F48" s="130">
        <f t="shared" si="1"/>
        <v>1113.5999999999999</v>
      </c>
      <c r="G48" s="131" t="s">
        <v>389</v>
      </c>
    </row>
    <row r="49" spans="1:26" ht="25.5">
      <c r="A49" s="132">
        <v>43</v>
      </c>
      <c r="B49" s="126" t="s">
        <v>446</v>
      </c>
      <c r="C49" s="127" t="s">
        <v>289</v>
      </c>
      <c r="D49" s="128">
        <v>12</v>
      </c>
      <c r="E49" s="139">
        <v>213.61</v>
      </c>
      <c r="F49" s="130">
        <f t="shared" si="1"/>
        <v>2563.3200000000002</v>
      </c>
      <c r="G49" s="131" t="s">
        <v>447</v>
      </c>
    </row>
    <row r="50" spans="1:26" ht="42.75">
      <c r="A50" s="132">
        <v>44</v>
      </c>
      <c r="B50" s="144" t="s">
        <v>448</v>
      </c>
      <c r="C50" s="127" t="s">
        <v>289</v>
      </c>
      <c r="D50" s="128">
        <v>9</v>
      </c>
      <c r="E50" s="129">
        <v>86.18</v>
      </c>
      <c r="F50" s="130">
        <f t="shared" si="1"/>
        <v>775.62000000000012</v>
      </c>
      <c r="G50" s="131" t="s">
        <v>391</v>
      </c>
    </row>
    <row r="51" spans="1:26" ht="63.75">
      <c r="A51" s="132">
        <v>45</v>
      </c>
      <c r="B51" s="126" t="s">
        <v>449</v>
      </c>
      <c r="C51" s="127" t="s">
        <v>450</v>
      </c>
      <c r="D51" s="128">
        <v>60</v>
      </c>
      <c r="E51" s="130">
        <v>15.65</v>
      </c>
      <c r="F51" s="130">
        <f t="shared" si="1"/>
        <v>939</v>
      </c>
      <c r="G51" s="131" t="s">
        <v>451</v>
      </c>
    </row>
    <row r="52" spans="1:26" ht="25.5">
      <c r="A52" s="132">
        <v>46</v>
      </c>
      <c r="B52" s="126" t="s">
        <v>452</v>
      </c>
      <c r="C52" s="127" t="s">
        <v>453</v>
      </c>
      <c r="D52" s="128">
        <v>444</v>
      </c>
      <c r="E52" s="129">
        <v>3.47</v>
      </c>
      <c r="F52" s="130">
        <f t="shared" si="1"/>
        <v>1540.68</v>
      </c>
      <c r="G52" s="131" t="s">
        <v>454</v>
      </c>
    </row>
    <row r="53" spans="1:26" ht="12.75">
      <c r="A53" s="132">
        <v>47</v>
      </c>
      <c r="B53" s="126" t="s">
        <v>455</v>
      </c>
      <c r="C53" s="127" t="s">
        <v>289</v>
      </c>
      <c r="D53" s="128">
        <v>120</v>
      </c>
      <c r="E53" s="129">
        <v>8.8699999999999992</v>
      </c>
      <c r="F53" s="130">
        <f t="shared" si="1"/>
        <v>1064.3999999999999</v>
      </c>
      <c r="G53" s="131" t="s">
        <v>456</v>
      </c>
    </row>
    <row r="54" spans="1:26" ht="25.5">
      <c r="A54" s="132">
        <v>48</v>
      </c>
      <c r="B54" s="126" t="s">
        <v>457</v>
      </c>
      <c r="C54" s="127" t="s">
        <v>289</v>
      </c>
      <c r="D54" s="128">
        <v>24</v>
      </c>
      <c r="E54" s="139">
        <v>13.81</v>
      </c>
      <c r="F54" s="130">
        <f t="shared" si="1"/>
        <v>331.44</v>
      </c>
      <c r="G54" s="131" t="s">
        <v>458</v>
      </c>
    </row>
    <row r="55" spans="1:26" ht="38.25">
      <c r="A55" s="132">
        <v>49</v>
      </c>
      <c r="B55" s="126" t="s">
        <v>459</v>
      </c>
      <c r="C55" s="127" t="s">
        <v>289</v>
      </c>
      <c r="D55" s="128">
        <v>72</v>
      </c>
      <c r="E55" s="129">
        <v>6.03</v>
      </c>
      <c r="F55" s="130">
        <f t="shared" si="1"/>
        <v>434.16</v>
      </c>
      <c r="G55" s="131" t="s">
        <v>460</v>
      </c>
    </row>
    <row r="56" spans="1:26" ht="25.5">
      <c r="A56" s="132">
        <v>50</v>
      </c>
      <c r="B56" s="126" t="s">
        <v>461</v>
      </c>
      <c r="C56" s="127" t="s">
        <v>289</v>
      </c>
      <c r="D56" s="128">
        <v>300</v>
      </c>
      <c r="E56" s="130">
        <v>2.39</v>
      </c>
      <c r="F56" s="130">
        <f t="shared" si="1"/>
        <v>717</v>
      </c>
      <c r="G56" s="131" t="s">
        <v>462</v>
      </c>
    </row>
    <row r="57" spans="1:26" ht="12.75" customHeight="1">
      <c r="A57" s="132">
        <v>51</v>
      </c>
      <c r="B57" s="126" t="s">
        <v>463</v>
      </c>
      <c r="C57" s="127" t="s">
        <v>289</v>
      </c>
      <c r="D57" s="128">
        <v>150</v>
      </c>
      <c r="E57" s="139">
        <v>3.77</v>
      </c>
      <c r="F57" s="130">
        <f t="shared" si="1"/>
        <v>565.5</v>
      </c>
      <c r="G57" s="131" t="s">
        <v>464</v>
      </c>
    </row>
    <row r="58" spans="1:26" ht="38.25">
      <c r="A58" s="132">
        <v>52</v>
      </c>
      <c r="B58" s="126" t="s">
        <v>465</v>
      </c>
      <c r="C58" s="127" t="s">
        <v>466</v>
      </c>
      <c r="D58" s="128">
        <v>900</v>
      </c>
      <c r="E58" s="129">
        <v>6.09</v>
      </c>
      <c r="F58" s="130">
        <f t="shared" si="1"/>
        <v>5481</v>
      </c>
      <c r="G58" s="131" t="s">
        <v>467</v>
      </c>
    </row>
    <row r="59" spans="1:26" ht="38.25">
      <c r="A59" s="132">
        <v>53</v>
      </c>
      <c r="B59" s="126" t="s">
        <v>465</v>
      </c>
      <c r="C59" s="127" t="s">
        <v>468</v>
      </c>
      <c r="D59" s="128">
        <v>1800</v>
      </c>
      <c r="E59" s="139">
        <v>48.85</v>
      </c>
      <c r="F59" s="130">
        <f t="shared" si="1"/>
        <v>87930</v>
      </c>
      <c r="G59" s="131" t="s">
        <v>469</v>
      </c>
    </row>
    <row r="60" spans="1:26" ht="76.5">
      <c r="A60" s="133">
        <v>54</v>
      </c>
      <c r="B60" s="134" t="s">
        <v>470</v>
      </c>
      <c r="C60" s="135" t="s">
        <v>471</v>
      </c>
      <c r="D60" s="136">
        <v>1200</v>
      </c>
      <c r="E60" s="138">
        <v>13.93</v>
      </c>
      <c r="F60" s="130">
        <f t="shared" si="1"/>
        <v>16716</v>
      </c>
      <c r="G60" s="131" t="s">
        <v>472</v>
      </c>
      <c r="H60" s="89"/>
      <c r="I60" s="89"/>
      <c r="J60" s="89"/>
      <c r="K60" s="89"/>
      <c r="L60" s="89"/>
      <c r="M60" s="89"/>
      <c r="N60" s="89"/>
      <c r="O60" s="89"/>
      <c r="P60" s="89"/>
      <c r="Q60" s="89"/>
      <c r="R60" s="89"/>
      <c r="S60" s="89"/>
      <c r="T60" s="89"/>
      <c r="U60" s="89"/>
      <c r="V60" s="89"/>
      <c r="W60" s="89"/>
      <c r="X60" s="89"/>
      <c r="Y60" s="89"/>
      <c r="Z60" s="89"/>
    </row>
    <row r="61" spans="1:26" ht="38.25">
      <c r="A61" s="133">
        <v>55</v>
      </c>
      <c r="B61" s="134" t="s">
        <v>473</v>
      </c>
      <c r="C61" s="135" t="s">
        <v>289</v>
      </c>
      <c r="D61" s="136">
        <v>300</v>
      </c>
      <c r="E61" s="129">
        <v>6.24</v>
      </c>
      <c r="F61" s="130">
        <f t="shared" si="1"/>
        <v>1872</v>
      </c>
      <c r="G61" s="131" t="s">
        <v>474</v>
      </c>
    </row>
    <row r="62" spans="1:26" ht="25.5">
      <c r="A62" s="133">
        <v>56</v>
      </c>
      <c r="B62" s="134" t="s">
        <v>475</v>
      </c>
      <c r="C62" s="135" t="s">
        <v>476</v>
      </c>
      <c r="D62" s="136">
        <v>312</v>
      </c>
      <c r="E62" s="129">
        <v>4.8099999999999996</v>
      </c>
      <c r="F62" s="130">
        <f t="shared" si="1"/>
        <v>1500.7199999999998</v>
      </c>
      <c r="G62" s="131" t="s">
        <v>454</v>
      </c>
    </row>
    <row r="63" spans="1:26" ht="38.25">
      <c r="A63" s="133">
        <v>57</v>
      </c>
      <c r="B63" s="134" t="s">
        <v>477</v>
      </c>
      <c r="C63" s="135" t="s">
        <v>289</v>
      </c>
      <c r="D63" s="136">
        <v>144</v>
      </c>
      <c r="E63" s="129">
        <v>33.159999999999997</v>
      </c>
      <c r="F63" s="130">
        <f t="shared" si="1"/>
        <v>4775.0399999999991</v>
      </c>
      <c r="G63" s="131" t="s">
        <v>478</v>
      </c>
    </row>
    <row r="64" spans="1:26" ht="25.5">
      <c r="A64" s="133">
        <v>58</v>
      </c>
      <c r="B64" s="134" t="s">
        <v>479</v>
      </c>
      <c r="C64" s="135" t="s">
        <v>366</v>
      </c>
      <c r="D64" s="136">
        <v>120</v>
      </c>
      <c r="E64" s="129">
        <v>36.369999999999997</v>
      </c>
      <c r="F64" s="130">
        <f t="shared" si="1"/>
        <v>4364.3999999999996</v>
      </c>
      <c r="G64" s="131" t="s">
        <v>480</v>
      </c>
      <c r="H64" s="89"/>
      <c r="I64" s="89"/>
      <c r="J64" s="89"/>
      <c r="K64" s="89"/>
      <c r="L64" s="89"/>
      <c r="M64" s="89"/>
      <c r="N64" s="89"/>
      <c r="O64" s="89"/>
      <c r="P64" s="89"/>
      <c r="Q64" s="89"/>
      <c r="R64" s="89"/>
      <c r="S64" s="89"/>
      <c r="T64" s="89"/>
      <c r="U64" s="89"/>
      <c r="V64" s="89"/>
      <c r="W64" s="89"/>
      <c r="X64" s="89"/>
      <c r="Y64" s="89"/>
      <c r="Z64" s="89"/>
    </row>
    <row r="65" spans="1:26" ht="51">
      <c r="A65" s="133">
        <v>59</v>
      </c>
      <c r="B65" s="134" t="s">
        <v>481</v>
      </c>
      <c r="C65" s="135" t="s">
        <v>289</v>
      </c>
      <c r="D65" s="136">
        <v>12</v>
      </c>
      <c r="E65" s="129">
        <v>42.67</v>
      </c>
      <c r="F65" s="130">
        <f t="shared" si="1"/>
        <v>512.04</v>
      </c>
      <c r="G65" s="131" t="s">
        <v>478</v>
      </c>
    </row>
    <row r="66" spans="1:26" ht="38.25">
      <c r="A66" s="133">
        <v>60</v>
      </c>
      <c r="B66" s="134" t="s">
        <v>482</v>
      </c>
      <c r="C66" s="135" t="s">
        <v>289</v>
      </c>
      <c r="D66" s="136">
        <v>120</v>
      </c>
      <c r="E66" s="139">
        <v>18.16</v>
      </c>
      <c r="F66" s="130">
        <f t="shared" si="1"/>
        <v>2179.1999999999998</v>
      </c>
      <c r="G66" s="131" t="s">
        <v>478</v>
      </c>
    </row>
    <row r="67" spans="1:26" ht="38.25">
      <c r="A67" s="133">
        <v>61</v>
      </c>
      <c r="B67" s="142" t="s">
        <v>483</v>
      </c>
      <c r="C67" s="135" t="s">
        <v>484</v>
      </c>
      <c r="D67" s="136">
        <v>300</v>
      </c>
      <c r="E67" s="130">
        <v>12.05</v>
      </c>
      <c r="F67" s="130">
        <f t="shared" si="1"/>
        <v>3615</v>
      </c>
      <c r="G67" s="131" t="s">
        <v>485</v>
      </c>
    </row>
    <row r="68" spans="1:26" ht="25.5">
      <c r="A68" s="133">
        <v>62</v>
      </c>
      <c r="B68" s="134" t="s">
        <v>486</v>
      </c>
      <c r="C68" s="135" t="s">
        <v>487</v>
      </c>
      <c r="D68" s="136">
        <v>970</v>
      </c>
      <c r="E68" s="129">
        <v>8.7899999999999991</v>
      </c>
      <c r="F68" s="130">
        <f t="shared" si="1"/>
        <v>8526.2999999999993</v>
      </c>
      <c r="G68" s="131" t="s">
        <v>488</v>
      </c>
    </row>
    <row r="69" spans="1:26" ht="12.75">
      <c r="A69" s="133">
        <v>63</v>
      </c>
      <c r="B69" s="134" t="s">
        <v>489</v>
      </c>
      <c r="C69" s="135" t="s">
        <v>366</v>
      </c>
      <c r="D69" s="136">
        <v>696</v>
      </c>
      <c r="E69" s="129">
        <v>23.73</v>
      </c>
      <c r="F69" s="130">
        <f t="shared" si="1"/>
        <v>16516.080000000002</v>
      </c>
      <c r="G69" s="131" t="s">
        <v>490</v>
      </c>
    </row>
    <row r="70" spans="1:26" ht="12.75">
      <c r="A70" s="133">
        <v>64</v>
      </c>
      <c r="B70" s="134" t="s">
        <v>491</v>
      </c>
      <c r="C70" s="135" t="s">
        <v>289</v>
      </c>
      <c r="D70" s="136">
        <v>720</v>
      </c>
      <c r="E70" s="129">
        <v>4.84</v>
      </c>
      <c r="F70" s="130">
        <f t="shared" si="1"/>
        <v>3484.7999999999997</v>
      </c>
      <c r="G70" s="131" t="s">
        <v>464</v>
      </c>
    </row>
    <row r="71" spans="1:26" ht="12.75">
      <c r="A71" s="133">
        <v>65</v>
      </c>
      <c r="B71" s="134" t="s">
        <v>492</v>
      </c>
      <c r="C71" s="135" t="s">
        <v>289</v>
      </c>
      <c r="D71" s="136">
        <v>84</v>
      </c>
      <c r="E71" s="129">
        <v>6.01</v>
      </c>
      <c r="F71" s="130">
        <f t="shared" si="1"/>
        <v>504.84</v>
      </c>
      <c r="G71" s="131" t="s">
        <v>464</v>
      </c>
    </row>
    <row r="72" spans="1:26" ht="25.5">
      <c r="A72" s="133">
        <v>66</v>
      </c>
      <c r="B72" s="134" t="s">
        <v>493</v>
      </c>
      <c r="C72" s="135" t="s">
        <v>494</v>
      </c>
      <c r="D72" s="136">
        <v>250</v>
      </c>
      <c r="E72" s="139">
        <v>45.66</v>
      </c>
      <c r="F72" s="130">
        <f t="shared" si="1"/>
        <v>11415</v>
      </c>
      <c r="G72" s="131" t="s">
        <v>495</v>
      </c>
      <c r="H72" s="89"/>
      <c r="I72" s="89"/>
      <c r="J72" s="89"/>
      <c r="K72" s="89"/>
      <c r="L72" s="89"/>
      <c r="M72" s="89"/>
      <c r="N72" s="89"/>
      <c r="O72" s="89"/>
      <c r="P72" s="89"/>
      <c r="Q72" s="89"/>
      <c r="R72" s="89"/>
      <c r="S72" s="89"/>
      <c r="T72" s="89"/>
      <c r="U72" s="89"/>
      <c r="V72" s="89"/>
      <c r="W72" s="89"/>
      <c r="X72" s="89"/>
      <c r="Y72" s="89"/>
      <c r="Z72" s="89"/>
    </row>
    <row r="73" spans="1:26" ht="38.25">
      <c r="A73" s="133">
        <v>67</v>
      </c>
      <c r="B73" s="126" t="s">
        <v>496</v>
      </c>
      <c r="C73" s="127" t="s">
        <v>494</v>
      </c>
      <c r="D73" s="128">
        <v>708</v>
      </c>
      <c r="E73" s="139">
        <v>40.64</v>
      </c>
      <c r="F73" s="130">
        <f t="shared" si="1"/>
        <v>28773.119999999999</v>
      </c>
      <c r="G73" s="131" t="s">
        <v>495</v>
      </c>
    </row>
    <row r="74" spans="1:26" ht="38.25">
      <c r="A74" s="133">
        <v>68</v>
      </c>
      <c r="B74" s="126" t="s">
        <v>497</v>
      </c>
      <c r="C74" s="127" t="s">
        <v>494</v>
      </c>
      <c r="D74" s="128">
        <v>150</v>
      </c>
      <c r="E74" s="129">
        <v>29.12</v>
      </c>
      <c r="F74" s="130">
        <f t="shared" si="1"/>
        <v>4368</v>
      </c>
      <c r="G74" s="131" t="s">
        <v>495</v>
      </c>
    </row>
    <row r="75" spans="1:26" ht="25.5">
      <c r="A75" s="133">
        <v>69</v>
      </c>
      <c r="B75" s="126" t="s">
        <v>498</v>
      </c>
      <c r="C75" s="127" t="s">
        <v>499</v>
      </c>
      <c r="D75" s="128">
        <v>372</v>
      </c>
      <c r="E75" s="129">
        <v>4.76</v>
      </c>
      <c r="F75" s="130">
        <f t="shared" si="1"/>
        <v>1770.72</v>
      </c>
      <c r="G75" s="145" t="s">
        <v>500</v>
      </c>
    </row>
    <row r="76" spans="1:26" ht="12.75">
      <c r="A76" s="133">
        <v>70</v>
      </c>
      <c r="B76" s="126" t="s">
        <v>501</v>
      </c>
      <c r="C76" s="127" t="s">
        <v>289</v>
      </c>
      <c r="D76" s="128">
        <v>130</v>
      </c>
      <c r="E76" s="139">
        <v>16.21</v>
      </c>
      <c r="F76" s="130">
        <f t="shared" si="1"/>
        <v>2107.3000000000002</v>
      </c>
      <c r="G76" s="145" t="s">
        <v>502</v>
      </c>
    </row>
    <row r="77" spans="1:26" ht="25.5">
      <c r="A77" s="133">
        <v>71</v>
      </c>
      <c r="B77" s="146" t="s">
        <v>503</v>
      </c>
      <c r="C77" s="147" t="s">
        <v>289</v>
      </c>
      <c r="D77" s="148">
        <v>125</v>
      </c>
      <c r="E77" s="129">
        <v>9.23</v>
      </c>
      <c r="F77" s="130">
        <f t="shared" si="1"/>
        <v>1153.75</v>
      </c>
      <c r="G77" s="145" t="s">
        <v>504</v>
      </c>
    </row>
    <row r="78" spans="1:26" ht="210">
      <c r="A78" s="149">
        <v>72</v>
      </c>
      <c r="B78" s="150" t="s">
        <v>505</v>
      </c>
      <c r="C78" s="151" t="s">
        <v>289</v>
      </c>
      <c r="D78" s="152">
        <v>72</v>
      </c>
      <c r="E78" s="129">
        <v>599.22</v>
      </c>
      <c r="F78" s="130">
        <f t="shared" si="1"/>
        <v>43143.840000000004</v>
      </c>
      <c r="G78" s="153" t="s">
        <v>441</v>
      </c>
    </row>
    <row r="79" spans="1:26" ht="60">
      <c r="A79" s="149">
        <v>73</v>
      </c>
      <c r="B79" s="150" t="s">
        <v>506</v>
      </c>
      <c r="C79" s="154" t="s">
        <v>289</v>
      </c>
      <c r="D79" s="155">
        <v>120</v>
      </c>
      <c r="E79" s="129">
        <v>19.190000000000001</v>
      </c>
      <c r="F79" s="130">
        <f t="shared" si="1"/>
        <v>2302.8000000000002</v>
      </c>
      <c r="G79" s="131" t="s">
        <v>504</v>
      </c>
    </row>
    <row r="80" spans="1:26" ht="12.75" customHeight="1">
      <c r="A80" s="318" t="s">
        <v>507</v>
      </c>
      <c r="B80" s="237"/>
      <c r="C80" s="237"/>
      <c r="D80" s="237"/>
      <c r="E80" s="238"/>
      <c r="F80" s="156">
        <f>SUM(F4:F79)</f>
        <v>491684.41</v>
      </c>
    </row>
    <row r="81" spans="1:6" ht="12.75" customHeight="1">
      <c r="A81" s="319" t="s">
        <v>508</v>
      </c>
      <c r="B81" s="237"/>
      <c r="C81" s="237"/>
      <c r="D81" s="237"/>
      <c r="E81" s="237"/>
      <c r="F81" s="157">
        <f>F80/12</f>
        <v>40973.700833333329</v>
      </c>
    </row>
    <row r="82" spans="1:6" ht="12.75" customHeight="1">
      <c r="A82" s="320" t="s">
        <v>509</v>
      </c>
      <c r="B82" s="237"/>
      <c r="C82" s="237"/>
      <c r="D82" s="237"/>
      <c r="E82" s="238"/>
      <c r="F82" s="157">
        <f>F80*2</f>
        <v>983368.82</v>
      </c>
    </row>
    <row r="83" spans="1:6" ht="12.75" customHeight="1"/>
    <row r="84" spans="1:6" ht="12.75" customHeight="1"/>
    <row r="85" spans="1:6" ht="12.75" customHeight="1"/>
    <row r="86" spans="1:6" ht="12.75" customHeight="1"/>
    <row r="87" spans="1:6" ht="12.75" customHeight="1"/>
    <row r="88" spans="1:6" ht="12.75" customHeight="1"/>
    <row r="89" spans="1:6" ht="12.75" customHeight="1"/>
    <row r="90" spans="1:6" ht="12.75" customHeight="1"/>
    <row r="91" spans="1:6" ht="12.75" customHeight="1"/>
    <row r="92" spans="1:6" ht="12.75" customHeight="1"/>
    <row r="93" spans="1:6" ht="12.75" customHeight="1"/>
    <row r="94" spans="1:6" ht="12.75" customHeight="1"/>
    <row r="95" spans="1:6" ht="12.75" customHeight="1"/>
    <row r="96" spans="1: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3">
    <mergeCell ref="A2:G2"/>
    <mergeCell ref="A3:G3"/>
    <mergeCell ref="A4:A6"/>
    <mergeCell ref="B4:B6"/>
    <mergeCell ref="C4:C6"/>
    <mergeCell ref="E4:F4"/>
    <mergeCell ref="G4:G6"/>
    <mergeCell ref="F5:F6"/>
    <mergeCell ref="D4:D6"/>
    <mergeCell ref="E5:E6"/>
    <mergeCell ref="A80:E80"/>
    <mergeCell ref="A81:E81"/>
    <mergeCell ref="A82:E82"/>
  </mergeCells>
  <pageMargins left="0.25" right="0.25" top="0.75" bottom="0.75" header="0" footer="0"/>
  <pageSetup paperSize="9" scale="75" orientation="portrait"/>
</worksheet>
</file>

<file path=xl/worksheets/sheet11.xml><?xml version="1.0" encoding="utf-8"?>
<worksheet xmlns="http://schemas.openxmlformats.org/spreadsheetml/2006/main" xmlns:r="http://schemas.openxmlformats.org/officeDocument/2006/relationships">
  <sheetPr>
    <pageSetUpPr fitToPage="1"/>
  </sheetPr>
  <dimension ref="A1:G1001"/>
  <sheetViews>
    <sheetView workbookViewId="0"/>
  </sheetViews>
  <sheetFormatPr defaultColWidth="12.5703125" defaultRowHeight="15" customHeight="1"/>
  <cols>
    <col min="1" max="1" width="5" customWidth="1"/>
    <col min="2" max="2" width="37.28515625" customWidth="1"/>
    <col min="3" max="3" width="22.85546875" customWidth="1"/>
    <col min="4" max="4" width="12" customWidth="1"/>
    <col min="5" max="5" width="15.42578125" customWidth="1"/>
    <col min="6" max="6" width="17.7109375" customWidth="1"/>
    <col min="7" max="7" width="13.85546875" customWidth="1"/>
  </cols>
  <sheetData>
    <row r="1" spans="1:7" ht="12.75" customHeight="1"/>
    <row r="2" spans="1:7" ht="13.5" customHeight="1">
      <c r="A2" s="321" t="s">
        <v>510</v>
      </c>
      <c r="B2" s="237"/>
      <c r="C2" s="237"/>
      <c r="D2" s="237"/>
      <c r="E2" s="237"/>
      <c r="F2" s="237"/>
      <c r="G2" s="238"/>
    </row>
    <row r="3" spans="1:7" ht="13.5" customHeight="1">
      <c r="A3" s="322" t="s">
        <v>360</v>
      </c>
      <c r="B3" s="281"/>
      <c r="C3" s="281"/>
      <c r="D3" s="281"/>
      <c r="E3" s="281"/>
      <c r="F3" s="281"/>
      <c r="G3" s="282"/>
    </row>
    <row r="4" spans="1:7" ht="12.75" customHeight="1">
      <c r="A4" s="323" t="s">
        <v>1</v>
      </c>
      <c r="B4" s="315" t="s">
        <v>30</v>
      </c>
      <c r="C4" s="326" t="s">
        <v>361</v>
      </c>
      <c r="D4" s="315" t="s">
        <v>511</v>
      </c>
      <c r="E4" s="308" t="s">
        <v>291</v>
      </c>
      <c r="F4" s="310"/>
      <c r="G4" s="315" t="s">
        <v>362</v>
      </c>
    </row>
    <row r="5" spans="1:7" ht="12.75" customHeight="1">
      <c r="A5" s="324"/>
      <c r="B5" s="316"/>
      <c r="C5" s="327"/>
      <c r="D5" s="316"/>
      <c r="E5" s="277" t="s">
        <v>363</v>
      </c>
      <c r="F5" s="291" t="s">
        <v>293</v>
      </c>
      <c r="G5" s="316"/>
    </row>
    <row r="6" spans="1:7" ht="12.75" customHeight="1">
      <c r="A6" s="325"/>
      <c r="B6" s="317"/>
      <c r="C6" s="328"/>
      <c r="D6" s="317"/>
      <c r="E6" s="278"/>
      <c r="F6" s="276"/>
      <c r="G6" s="317"/>
    </row>
    <row r="7" spans="1:7" ht="63.75">
      <c r="A7" s="125">
        <v>1</v>
      </c>
      <c r="B7" s="158" t="s">
        <v>512</v>
      </c>
      <c r="C7" s="131" t="s">
        <v>476</v>
      </c>
      <c r="D7" s="131">
        <v>1500</v>
      </c>
      <c r="E7" s="138">
        <v>28.34</v>
      </c>
      <c r="F7" s="130">
        <f t="shared" ref="F7:F24" si="0">D7*E7</f>
        <v>42510</v>
      </c>
      <c r="G7" s="131" t="s">
        <v>513</v>
      </c>
    </row>
    <row r="8" spans="1:7" ht="12.75" customHeight="1">
      <c r="A8" s="125">
        <v>2</v>
      </c>
      <c r="B8" s="158" t="s">
        <v>514</v>
      </c>
      <c r="C8" s="131" t="s">
        <v>515</v>
      </c>
      <c r="D8" s="131">
        <v>360</v>
      </c>
      <c r="E8" s="129">
        <v>17.46</v>
      </c>
      <c r="F8" s="130">
        <f t="shared" si="0"/>
        <v>6285.6</v>
      </c>
      <c r="G8" s="131" t="s">
        <v>516</v>
      </c>
    </row>
    <row r="9" spans="1:7" ht="25.5">
      <c r="A9" s="125">
        <v>3</v>
      </c>
      <c r="B9" s="158" t="s">
        <v>517</v>
      </c>
      <c r="C9" s="131" t="s">
        <v>518</v>
      </c>
      <c r="D9" s="131">
        <v>480</v>
      </c>
      <c r="E9" s="129">
        <v>4.7300000000000004</v>
      </c>
      <c r="F9" s="130">
        <f t="shared" si="0"/>
        <v>2270.4</v>
      </c>
      <c r="G9" s="131" t="s">
        <v>519</v>
      </c>
    </row>
    <row r="10" spans="1:7" ht="13.5" customHeight="1">
      <c r="A10" s="132">
        <v>4</v>
      </c>
      <c r="B10" s="158" t="s">
        <v>520</v>
      </c>
      <c r="C10" s="131" t="s">
        <v>521</v>
      </c>
      <c r="D10" s="131">
        <v>1056</v>
      </c>
      <c r="E10" s="138">
        <v>0.59</v>
      </c>
      <c r="F10" s="130">
        <f t="shared" si="0"/>
        <v>623.04</v>
      </c>
      <c r="G10" s="131" t="s">
        <v>522</v>
      </c>
    </row>
    <row r="11" spans="1:7" ht="25.5">
      <c r="A11" s="132">
        <v>5</v>
      </c>
      <c r="B11" s="158" t="s">
        <v>523</v>
      </c>
      <c r="C11" s="131" t="s">
        <v>476</v>
      </c>
      <c r="D11" s="131">
        <v>780</v>
      </c>
      <c r="E11" s="138">
        <v>7.86</v>
      </c>
      <c r="F11" s="130">
        <f t="shared" si="0"/>
        <v>6130.8</v>
      </c>
      <c r="G11" s="131" t="s">
        <v>524</v>
      </c>
    </row>
    <row r="12" spans="1:7" ht="12.75" customHeight="1">
      <c r="A12" s="132">
        <v>6</v>
      </c>
      <c r="B12" s="158" t="s">
        <v>525</v>
      </c>
      <c r="C12" s="131" t="s">
        <v>384</v>
      </c>
      <c r="D12" s="131">
        <v>504</v>
      </c>
      <c r="E12" s="138">
        <v>6.45</v>
      </c>
      <c r="F12" s="130">
        <f t="shared" si="0"/>
        <v>3250.8</v>
      </c>
      <c r="G12" s="131" t="s">
        <v>526</v>
      </c>
    </row>
    <row r="13" spans="1:7" ht="25.5">
      <c r="A13" s="132">
        <v>7</v>
      </c>
      <c r="B13" s="158" t="s">
        <v>527</v>
      </c>
      <c r="C13" s="131" t="s">
        <v>487</v>
      </c>
      <c r="D13" s="131">
        <v>240</v>
      </c>
      <c r="E13" s="138">
        <v>9.77</v>
      </c>
      <c r="F13" s="130">
        <f t="shared" si="0"/>
        <v>2344.7999999999997</v>
      </c>
      <c r="G13" s="131" t="s">
        <v>528</v>
      </c>
    </row>
    <row r="14" spans="1:7" ht="38.25">
      <c r="A14" s="132">
        <v>8</v>
      </c>
      <c r="B14" s="158" t="s">
        <v>529</v>
      </c>
      <c r="C14" s="131" t="s">
        <v>530</v>
      </c>
      <c r="D14" s="131">
        <v>2760</v>
      </c>
      <c r="E14" s="138">
        <v>15.63</v>
      </c>
      <c r="F14" s="130">
        <f t="shared" si="0"/>
        <v>43138.8</v>
      </c>
      <c r="G14" s="131"/>
    </row>
    <row r="15" spans="1:7" ht="12.75" customHeight="1">
      <c r="A15" s="132">
        <v>9</v>
      </c>
      <c r="B15" s="158" t="s">
        <v>531</v>
      </c>
      <c r="C15" s="131" t="s">
        <v>384</v>
      </c>
      <c r="D15" s="131">
        <v>2760</v>
      </c>
      <c r="E15" s="138">
        <v>5.59</v>
      </c>
      <c r="F15" s="130">
        <f t="shared" si="0"/>
        <v>15428.4</v>
      </c>
      <c r="G15" s="131" t="s">
        <v>532</v>
      </c>
    </row>
    <row r="16" spans="1:7" ht="25.5">
      <c r="A16" s="132">
        <v>10</v>
      </c>
      <c r="B16" s="158" t="s">
        <v>533</v>
      </c>
      <c r="C16" s="131" t="s">
        <v>534</v>
      </c>
      <c r="D16" s="131">
        <v>6</v>
      </c>
      <c r="E16" s="138">
        <v>119.73</v>
      </c>
      <c r="F16" s="130">
        <f t="shared" si="0"/>
        <v>718.38</v>
      </c>
      <c r="G16" s="131" t="s">
        <v>535</v>
      </c>
    </row>
    <row r="17" spans="1:7" ht="12.75" customHeight="1">
      <c r="A17" s="132">
        <v>11</v>
      </c>
      <c r="B17" s="158" t="s">
        <v>536</v>
      </c>
      <c r="C17" s="131" t="s">
        <v>289</v>
      </c>
      <c r="D17" s="131">
        <v>300</v>
      </c>
      <c r="E17" s="138">
        <v>8.07</v>
      </c>
      <c r="F17" s="130">
        <f t="shared" si="0"/>
        <v>2421</v>
      </c>
      <c r="G17" s="131" t="s">
        <v>537</v>
      </c>
    </row>
    <row r="18" spans="1:7" ht="38.25">
      <c r="A18" s="132">
        <v>12</v>
      </c>
      <c r="B18" s="23" t="s">
        <v>538</v>
      </c>
      <c r="C18" s="131" t="s">
        <v>289</v>
      </c>
      <c r="D18" s="131">
        <v>300</v>
      </c>
      <c r="E18" s="138">
        <v>5.0599999999999996</v>
      </c>
      <c r="F18" s="130">
        <f t="shared" si="0"/>
        <v>1517.9999999999998</v>
      </c>
      <c r="G18" s="131" t="s">
        <v>539</v>
      </c>
    </row>
    <row r="19" spans="1:7" ht="25.5">
      <c r="A19" s="132">
        <v>13</v>
      </c>
      <c r="B19" s="158" t="s">
        <v>540</v>
      </c>
      <c r="C19" s="131" t="s">
        <v>289</v>
      </c>
      <c r="D19" s="131">
        <v>6</v>
      </c>
      <c r="E19" s="138">
        <v>48.16</v>
      </c>
      <c r="F19" s="130">
        <f t="shared" si="0"/>
        <v>288.95999999999998</v>
      </c>
      <c r="G19" s="131" t="s">
        <v>447</v>
      </c>
    </row>
    <row r="20" spans="1:7" ht="12.75" customHeight="1">
      <c r="A20" s="132">
        <v>14</v>
      </c>
      <c r="B20" s="158" t="s">
        <v>541</v>
      </c>
      <c r="C20" s="131" t="s">
        <v>289</v>
      </c>
      <c r="D20" s="131">
        <v>8</v>
      </c>
      <c r="E20" s="138">
        <v>16.32</v>
      </c>
      <c r="F20" s="130">
        <f t="shared" si="0"/>
        <v>130.56</v>
      </c>
      <c r="G20" s="131" t="s">
        <v>441</v>
      </c>
    </row>
    <row r="21" spans="1:7" ht="12.75">
      <c r="A21" s="132">
        <v>15</v>
      </c>
      <c r="B21" s="158" t="s">
        <v>542</v>
      </c>
      <c r="C21" s="131" t="s">
        <v>289</v>
      </c>
      <c r="D21" s="131">
        <v>12</v>
      </c>
      <c r="E21" s="138">
        <v>68.209999999999994</v>
      </c>
      <c r="F21" s="130">
        <f t="shared" si="0"/>
        <v>818.52</v>
      </c>
      <c r="G21" s="131" t="s">
        <v>543</v>
      </c>
    </row>
    <row r="22" spans="1:7" ht="12.75">
      <c r="A22" s="132">
        <v>16</v>
      </c>
      <c r="B22" s="158" t="s">
        <v>544</v>
      </c>
      <c r="C22" s="131" t="s">
        <v>289</v>
      </c>
      <c r="D22" s="131">
        <v>30</v>
      </c>
      <c r="E22" s="138">
        <v>19.920000000000002</v>
      </c>
      <c r="F22" s="130">
        <f t="shared" si="0"/>
        <v>597.6</v>
      </c>
      <c r="G22" s="131" t="s">
        <v>545</v>
      </c>
    </row>
    <row r="23" spans="1:7" ht="25.5">
      <c r="A23" s="132">
        <v>17</v>
      </c>
      <c r="B23" s="158" t="s">
        <v>546</v>
      </c>
      <c r="C23" s="131" t="s">
        <v>547</v>
      </c>
      <c r="D23" s="131">
        <v>48</v>
      </c>
      <c r="E23" s="138">
        <v>68.72</v>
      </c>
      <c r="F23" s="130">
        <f t="shared" si="0"/>
        <v>3298.56</v>
      </c>
      <c r="G23" s="131" t="s">
        <v>548</v>
      </c>
    </row>
    <row r="24" spans="1:7" ht="38.25">
      <c r="A24" s="132">
        <v>18</v>
      </c>
      <c r="B24" s="23" t="s">
        <v>549</v>
      </c>
      <c r="C24" s="131" t="s">
        <v>289</v>
      </c>
      <c r="D24" s="131">
        <v>5</v>
      </c>
      <c r="E24" s="138">
        <v>77.81</v>
      </c>
      <c r="F24" s="159">
        <f t="shared" si="0"/>
        <v>389.05</v>
      </c>
      <c r="G24" s="160" t="s">
        <v>550</v>
      </c>
    </row>
    <row r="25" spans="1:7" ht="12.75" customHeight="1">
      <c r="A25" s="318" t="s">
        <v>507</v>
      </c>
      <c r="B25" s="237"/>
      <c r="C25" s="237"/>
      <c r="D25" s="237"/>
      <c r="E25" s="237"/>
      <c r="F25" s="161">
        <f>SUM(F4:F24)</f>
        <v>132163.27000000002</v>
      </c>
    </row>
    <row r="26" spans="1:7" ht="12.75" customHeight="1">
      <c r="A26" s="319" t="s">
        <v>551</v>
      </c>
      <c r="B26" s="237"/>
      <c r="C26" s="237"/>
      <c r="D26" s="237"/>
      <c r="E26" s="237"/>
      <c r="F26" s="162">
        <f>F25/12</f>
        <v>11013.605833333335</v>
      </c>
    </row>
    <row r="27" spans="1:7" ht="12.75" customHeight="1">
      <c r="A27" s="320" t="s">
        <v>552</v>
      </c>
      <c r="B27" s="237"/>
      <c r="C27" s="237"/>
      <c r="D27" s="237"/>
      <c r="E27" s="237"/>
      <c r="F27" s="162">
        <f>F25*2</f>
        <v>264326.54000000004</v>
      </c>
    </row>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3">
    <mergeCell ref="A2:G2"/>
    <mergeCell ref="A3:G3"/>
    <mergeCell ref="A4:A6"/>
    <mergeCell ref="B4:B6"/>
    <mergeCell ref="C4:C6"/>
    <mergeCell ref="E4:F4"/>
    <mergeCell ref="G4:G6"/>
    <mergeCell ref="F5:F6"/>
    <mergeCell ref="D4:D6"/>
    <mergeCell ref="E5:E6"/>
    <mergeCell ref="A25:E25"/>
    <mergeCell ref="A26:E26"/>
    <mergeCell ref="A27:E27"/>
  </mergeCells>
  <pageMargins left="0.25" right="0.25" top="0.75" bottom="0.75" header="0" footer="0"/>
  <pageSetup paperSize="9"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G1001"/>
  <sheetViews>
    <sheetView workbookViewId="0"/>
  </sheetViews>
  <sheetFormatPr defaultColWidth="12.5703125" defaultRowHeight="15" customHeight="1"/>
  <cols>
    <col min="1" max="1" width="5" customWidth="1"/>
    <col min="2" max="2" width="37.28515625" customWidth="1"/>
    <col min="3" max="3" width="22.85546875" customWidth="1"/>
    <col min="4" max="4" width="12" customWidth="1"/>
    <col min="5" max="5" width="15.42578125" customWidth="1"/>
    <col min="6" max="6" width="17" customWidth="1"/>
    <col min="7" max="7" width="13.85546875" customWidth="1"/>
  </cols>
  <sheetData>
    <row r="1" spans="1:7" ht="12.75" customHeight="1"/>
    <row r="2" spans="1:7" ht="13.5" customHeight="1">
      <c r="A2" s="321" t="s">
        <v>553</v>
      </c>
      <c r="B2" s="237"/>
      <c r="C2" s="237"/>
      <c r="D2" s="237"/>
      <c r="E2" s="237"/>
      <c r="F2" s="237"/>
      <c r="G2" s="238"/>
    </row>
    <row r="3" spans="1:7" ht="13.5" customHeight="1">
      <c r="A3" s="322" t="s">
        <v>360</v>
      </c>
      <c r="B3" s="281"/>
      <c r="C3" s="281"/>
      <c r="D3" s="281"/>
      <c r="E3" s="281"/>
      <c r="F3" s="281"/>
      <c r="G3" s="282"/>
    </row>
    <row r="4" spans="1:7" ht="12.75" customHeight="1">
      <c r="A4" s="323" t="s">
        <v>1</v>
      </c>
      <c r="B4" s="315" t="s">
        <v>30</v>
      </c>
      <c r="C4" s="326" t="s">
        <v>361</v>
      </c>
      <c r="D4" s="315" t="s">
        <v>511</v>
      </c>
      <c r="E4" s="308" t="s">
        <v>291</v>
      </c>
      <c r="F4" s="310"/>
      <c r="G4" s="315" t="s">
        <v>362</v>
      </c>
    </row>
    <row r="5" spans="1:7" ht="12.75" customHeight="1">
      <c r="A5" s="324"/>
      <c r="B5" s="316"/>
      <c r="C5" s="327"/>
      <c r="D5" s="316"/>
      <c r="E5" s="277" t="s">
        <v>363</v>
      </c>
      <c r="F5" s="291" t="s">
        <v>293</v>
      </c>
      <c r="G5" s="316"/>
    </row>
    <row r="6" spans="1:7" ht="12.75" customHeight="1">
      <c r="A6" s="325"/>
      <c r="B6" s="317"/>
      <c r="C6" s="328"/>
      <c r="D6" s="317"/>
      <c r="E6" s="278"/>
      <c r="F6" s="276"/>
      <c r="G6" s="317"/>
    </row>
    <row r="7" spans="1:7" ht="12.75" customHeight="1">
      <c r="A7" s="125">
        <v>1</v>
      </c>
      <c r="B7" s="158" t="s">
        <v>554</v>
      </c>
      <c r="C7" s="131" t="s">
        <v>555</v>
      </c>
      <c r="D7" s="131">
        <v>48</v>
      </c>
      <c r="E7" s="138">
        <v>213.13</v>
      </c>
      <c r="F7" s="130">
        <f t="shared" ref="F7:F16" si="0">E7*D7</f>
        <v>10230.24</v>
      </c>
      <c r="G7" s="131" t="s">
        <v>556</v>
      </c>
    </row>
    <row r="8" spans="1:7" ht="12.75">
      <c r="A8" s="125">
        <v>2</v>
      </c>
      <c r="B8" s="158" t="s">
        <v>557</v>
      </c>
      <c r="C8" s="131" t="s">
        <v>558</v>
      </c>
      <c r="D8" s="131">
        <v>96</v>
      </c>
      <c r="E8" s="129">
        <v>14.16</v>
      </c>
      <c r="F8" s="130">
        <f t="shared" si="0"/>
        <v>1359.3600000000001</v>
      </c>
      <c r="G8" s="131" t="s">
        <v>556</v>
      </c>
    </row>
    <row r="9" spans="1:7" ht="12.75">
      <c r="A9" s="125">
        <v>3</v>
      </c>
      <c r="B9" s="158" t="s">
        <v>559</v>
      </c>
      <c r="C9" s="131" t="s">
        <v>560</v>
      </c>
      <c r="D9" s="131">
        <v>48</v>
      </c>
      <c r="E9" s="129">
        <v>83</v>
      </c>
      <c r="F9" s="130">
        <f t="shared" si="0"/>
        <v>3984</v>
      </c>
      <c r="G9" s="131" t="s">
        <v>556</v>
      </c>
    </row>
    <row r="10" spans="1:7" ht="12.75">
      <c r="A10" s="132">
        <v>4</v>
      </c>
      <c r="B10" s="158" t="s">
        <v>561</v>
      </c>
      <c r="C10" s="131" t="s">
        <v>560</v>
      </c>
      <c r="D10" s="131">
        <v>48</v>
      </c>
      <c r="E10" s="138">
        <v>58.69</v>
      </c>
      <c r="F10" s="130">
        <f t="shared" si="0"/>
        <v>2817.12</v>
      </c>
      <c r="G10" s="131" t="s">
        <v>556</v>
      </c>
    </row>
    <row r="11" spans="1:7" ht="12.75" customHeight="1">
      <c r="A11" s="132">
        <v>5</v>
      </c>
      <c r="B11" s="158" t="s">
        <v>562</v>
      </c>
      <c r="C11" s="131" t="s">
        <v>563</v>
      </c>
      <c r="D11" s="131">
        <v>96</v>
      </c>
      <c r="E11" s="129">
        <v>19.36</v>
      </c>
      <c r="F11" s="130">
        <f t="shared" si="0"/>
        <v>1858.56</v>
      </c>
      <c r="G11" s="131" t="s">
        <v>556</v>
      </c>
    </row>
    <row r="12" spans="1:7" ht="12.75" customHeight="1">
      <c r="A12" s="132">
        <v>6</v>
      </c>
      <c r="B12" s="158" t="s">
        <v>564</v>
      </c>
      <c r="C12" s="131" t="s">
        <v>563</v>
      </c>
      <c r="D12" s="131">
        <v>96</v>
      </c>
      <c r="E12" s="129">
        <v>24.27</v>
      </c>
      <c r="F12" s="130">
        <f t="shared" si="0"/>
        <v>2329.92</v>
      </c>
      <c r="G12" s="131" t="s">
        <v>556</v>
      </c>
    </row>
    <row r="13" spans="1:7" ht="12.75" customHeight="1">
      <c r="A13" s="132">
        <v>7</v>
      </c>
      <c r="B13" s="158" t="s">
        <v>565</v>
      </c>
      <c r="C13" s="131" t="s">
        <v>563</v>
      </c>
      <c r="D13" s="131">
        <v>96</v>
      </c>
      <c r="E13" s="138">
        <v>15.56</v>
      </c>
      <c r="F13" s="130">
        <f t="shared" si="0"/>
        <v>1493.76</v>
      </c>
      <c r="G13" s="131" t="s">
        <v>566</v>
      </c>
    </row>
    <row r="14" spans="1:7" ht="25.5">
      <c r="A14" s="132">
        <v>8</v>
      </c>
      <c r="B14" s="158" t="s">
        <v>567</v>
      </c>
      <c r="C14" s="131" t="s">
        <v>568</v>
      </c>
      <c r="D14" s="131">
        <v>20</v>
      </c>
      <c r="E14" s="129">
        <v>2005</v>
      </c>
      <c r="F14" s="130">
        <f t="shared" si="0"/>
        <v>40100</v>
      </c>
      <c r="G14" s="131" t="s">
        <v>569</v>
      </c>
    </row>
    <row r="15" spans="1:7" ht="36">
      <c r="A15" s="132">
        <v>9</v>
      </c>
      <c r="B15" s="163" t="s">
        <v>570</v>
      </c>
      <c r="C15" s="131" t="s">
        <v>571</v>
      </c>
      <c r="D15" s="131">
        <v>24</v>
      </c>
      <c r="E15" s="129">
        <v>35.43</v>
      </c>
      <c r="F15" s="130">
        <f t="shared" si="0"/>
        <v>850.31999999999994</v>
      </c>
      <c r="G15" s="131" t="s">
        <v>572</v>
      </c>
    </row>
    <row r="16" spans="1:7" ht="36">
      <c r="A16" s="132">
        <v>10</v>
      </c>
      <c r="B16" s="164" t="s">
        <v>573</v>
      </c>
      <c r="C16" s="131" t="s">
        <v>289</v>
      </c>
      <c r="D16" s="131">
        <v>12</v>
      </c>
      <c r="E16" s="138">
        <v>55.7</v>
      </c>
      <c r="F16" s="159">
        <f t="shared" si="0"/>
        <v>668.40000000000009</v>
      </c>
      <c r="G16" s="131" t="s">
        <v>574</v>
      </c>
    </row>
    <row r="17" spans="1:6" ht="12.75" customHeight="1">
      <c r="A17" s="318" t="s">
        <v>507</v>
      </c>
      <c r="B17" s="237"/>
      <c r="C17" s="237"/>
      <c r="D17" s="237"/>
      <c r="E17" s="237"/>
      <c r="F17" s="165">
        <f>SUM(F7:F16)</f>
        <v>65691.680000000008</v>
      </c>
    </row>
    <row r="18" spans="1:6" ht="12.75" customHeight="1">
      <c r="A18" s="319" t="s">
        <v>551</v>
      </c>
      <c r="B18" s="237"/>
      <c r="C18" s="237"/>
      <c r="D18" s="237"/>
      <c r="E18" s="237"/>
      <c r="F18" s="166">
        <f>F17/12</f>
        <v>5474.3066666666673</v>
      </c>
    </row>
    <row r="19" spans="1:6" ht="12.75" customHeight="1">
      <c r="A19" s="320" t="s">
        <v>552</v>
      </c>
      <c r="B19" s="237"/>
      <c r="C19" s="237"/>
      <c r="D19" s="237"/>
      <c r="E19" s="237"/>
      <c r="F19" s="166">
        <f>F17*2</f>
        <v>131383.36000000002</v>
      </c>
    </row>
    <row r="20"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row r="30" spans="1:6" ht="12.75" customHeight="1"/>
    <row r="31" spans="1:6" ht="12.75" customHeight="1"/>
    <row r="32" spans="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3">
    <mergeCell ref="A2:G2"/>
    <mergeCell ref="A3:G3"/>
    <mergeCell ref="A4:A6"/>
    <mergeCell ref="B4:B6"/>
    <mergeCell ref="C4:C6"/>
    <mergeCell ref="E4:F4"/>
    <mergeCell ref="G4:G6"/>
    <mergeCell ref="F5:F6"/>
    <mergeCell ref="D4:D6"/>
    <mergeCell ref="E5:E6"/>
    <mergeCell ref="A17:E17"/>
    <mergeCell ref="A18:E18"/>
    <mergeCell ref="A19:E19"/>
  </mergeCells>
  <pageMargins left="0.25" right="0.25" top="0.75" bottom="0.75" header="0" footer="0"/>
  <pageSetup paperSize="9"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G1000"/>
  <sheetViews>
    <sheetView workbookViewId="0"/>
  </sheetViews>
  <sheetFormatPr defaultColWidth="12.5703125" defaultRowHeight="15" customHeight="1"/>
  <cols>
    <col min="1" max="1" width="5" customWidth="1"/>
    <col min="2" max="2" width="37.28515625" customWidth="1"/>
    <col min="3" max="3" width="22.85546875" customWidth="1"/>
    <col min="4" max="4" width="12" customWidth="1"/>
    <col min="5" max="5" width="15.42578125" customWidth="1"/>
    <col min="6" max="6" width="17" customWidth="1"/>
    <col min="7" max="7" width="0.42578125" customWidth="1"/>
  </cols>
  <sheetData>
    <row r="1" spans="1:7" ht="12.75" customHeight="1"/>
    <row r="2" spans="1:7" ht="13.5" customHeight="1">
      <c r="A2" s="321" t="s">
        <v>575</v>
      </c>
      <c r="B2" s="237"/>
      <c r="C2" s="237"/>
      <c r="D2" s="237"/>
      <c r="E2" s="237"/>
      <c r="F2" s="237"/>
      <c r="G2" s="238"/>
    </row>
    <row r="3" spans="1:7" ht="13.5" customHeight="1">
      <c r="A3" s="322" t="s">
        <v>360</v>
      </c>
      <c r="B3" s="281"/>
      <c r="C3" s="281"/>
      <c r="D3" s="281"/>
      <c r="E3" s="281"/>
      <c r="F3" s="281"/>
      <c r="G3" s="282"/>
    </row>
    <row r="4" spans="1:7" ht="12.75" customHeight="1">
      <c r="A4" s="323" t="s">
        <v>1</v>
      </c>
      <c r="B4" s="315" t="s">
        <v>30</v>
      </c>
      <c r="C4" s="326" t="s">
        <v>361</v>
      </c>
      <c r="D4" s="315" t="s">
        <v>511</v>
      </c>
      <c r="E4" s="308" t="s">
        <v>291</v>
      </c>
      <c r="F4" s="310"/>
      <c r="G4" s="315"/>
    </row>
    <row r="5" spans="1:7" ht="12.75" customHeight="1">
      <c r="A5" s="324"/>
      <c r="B5" s="316"/>
      <c r="C5" s="327"/>
      <c r="D5" s="316"/>
      <c r="E5" s="277" t="s">
        <v>363</v>
      </c>
      <c r="F5" s="291" t="s">
        <v>293</v>
      </c>
      <c r="G5" s="316"/>
    </row>
    <row r="6" spans="1:7" ht="12.75" customHeight="1">
      <c r="A6" s="325"/>
      <c r="B6" s="317"/>
      <c r="C6" s="328"/>
      <c r="D6" s="317"/>
      <c r="E6" s="278"/>
      <c r="F6" s="276"/>
      <c r="G6" s="317"/>
    </row>
    <row r="7" spans="1:7" ht="51">
      <c r="A7" s="79">
        <v>1</v>
      </c>
      <c r="B7" s="106" t="s">
        <v>576</v>
      </c>
      <c r="C7" s="111" t="s">
        <v>289</v>
      </c>
      <c r="D7" s="82">
        <v>2</v>
      </c>
      <c r="E7" s="112">
        <v>190.16</v>
      </c>
      <c r="F7" s="167">
        <f t="shared" ref="F7:F15" si="0">E7*D7</f>
        <v>380.32</v>
      </c>
      <c r="G7" s="168"/>
    </row>
    <row r="8" spans="1:7" ht="25.5">
      <c r="A8" s="79">
        <v>2</v>
      </c>
      <c r="B8" s="106" t="s">
        <v>577</v>
      </c>
      <c r="C8" s="111" t="s">
        <v>289</v>
      </c>
      <c r="D8" s="82">
        <v>2</v>
      </c>
      <c r="E8" s="114">
        <v>42.93</v>
      </c>
      <c r="F8" s="167">
        <f t="shared" si="0"/>
        <v>85.86</v>
      </c>
      <c r="G8" s="168"/>
    </row>
    <row r="9" spans="1:7" ht="25.5">
      <c r="A9" s="79">
        <v>3</v>
      </c>
      <c r="B9" s="106" t="s">
        <v>578</v>
      </c>
      <c r="C9" s="111" t="s">
        <v>289</v>
      </c>
      <c r="D9" s="82">
        <v>2</v>
      </c>
      <c r="E9" s="114">
        <v>46.91</v>
      </c>
      <c r="F9" s="167">
        <f t="shared" si="0"/>
        <v>93.82</v>
      </c>
      <c r="G9" s="168"/>
    </row>
    <row r="10" spans="1:7" ht="76.5">
      <c r="A10" s="79">
        <v>4</v>
      </c>
      <c r="B10" s="106" t="s">
        <v>579</v>
      </c>
      <c r="C10" s="111" t="s">
        <v>289</v>
      </c>
      <c r="D10" s="82">
        <v>10</v>
      </c>
      <c r="E10" s="114">
        <v>31.97</v>
      </c>
      <c r="F10" s="167">
        <f t="shared" si="0"/>
        <v>319.7</v>
      </c>
      <c r="G10" s="168"/>
    </row>
    <row r="11" spans="1:7" ht="25.5">
      <c r="A11" s="79">
        <v>5</v>
      </c>
      <c r="B11" s="106" t="s">
        <v>580</v>
      </c>
      <c r="C11" s="111" t="s">
        <v>581</v>
      </c>
      <c r="D11" s="82">
        <v>60</v>
      </c>
      <c r="E11" s="115">
        <v>379.41</v>
      </c>
      <c r="F11" s="167">
        <f t="shared" si="0"/>
        <v>22764.600000000002</v>
      </c>
      <c r="G11" s="168"/>
    </row>
    <row r="12" spans="1:7" ht="38.25">
      <c r="A12" s="169">
        <v>6</v>
      </c>
      <c r="B12" s="107" t="s">
        <v>582</v>
      </c>
      <c r="C12" s="117" t="s">
        <v>583</v>
      </c>
      <c r="D12" s="118">
        <v>5</v>
      </c>
      <c r="E12" s="119">
        <v>280.87</v>
      </c>
      <c r="F12" s="167">
        <f t="shared" si="0"/>
        <v>1404.35</v>
      </c>
      <c r="G12" s="168"/>
    </row>
    <row r="13" spans="1:7" ht="25.5">
      <c r="A13" s="170">
        <v>7</v>
      </c>
      <c r="B13" s="171" t="s">
        <v>584</v>
      </c>
      <c r="C13" s="172" t="s">
        <v>585</v>
      </c>
      <c r="D13" s="173">
        <v>12</v>
      </c>
      <c r="E13" s="174">
        <v>15</v>
      </c>
      <c r="F13" s="167">
        <f t="shared" si="0"/>
        <v>180</v>
      </c>
      <c r="G13" s="168"/>
    </row>
    <row r="14" spans="1:7" ht="63.75">
      <c r="A14" s="116">
        <v>8</v>
      </c>
      <c r="B14" s="107" t="s">
        <v>586</v>
      </c>
      <c r="C14" s="117" t="s">
        <v>289</v>
      </c>
      <c r="D14" s="118">
        <v>6</v>
      </c>
      <c r="E14" s="175">
        <v>35.39</v>
      </c>
      <c r="F14" s="167">
        <f t="shared" si="0"/>
        <v>212.34</v>
      </c>
      <c r="G14" s="168"/>
    </row>
    <row r="15" spans="1:7" ht="76.5">
      <c r="A15" s="176">
        <v>9</v>
      </c>
      <c r="B15" s="171" t="s">
        <v>587</v>
      </c>
      <c r="C15" s="172" t="s">
        <v>289</v>
      </c>
      <c r="D15" s="173">
        <v>12</v>
      </c>
      <c r="E15" s="177">
        <v>440</v>
      </c>
      <c r="F15" s="167">
        <f t="shared" si="0"/>
        <v>5280</v>
      </c>
      <c r="G15" s="168"/>
    </row>
    <row r="16" spans="1:7" ht="12.75" customHeight="1">
      <c r="A16" s="318" t="s">
        <v>507</v>
      </c>
      <c r="B16" s="237"/>
      <c r="C16" s="237"/>
      <c r="D16" s="237"/>
      <c r="E16" s="237"/>
      <c r="F16" s="178">
        <f>SUM(F7:F15)</f>
        <v>30720.99</v>
      </c>
    </row>
    <row r="17" spans="1:6" ht="12.75" customHeight="1">
      <c r="A17" s="319" t="s">
        <v>588</v>
      </c>
      <c r="B17" s="237"/>
      <c r="C17" s="237"/>
      <c r="D17" s="237"/>
      <c r="E17" s="237"/>
      <c r="F17" s="179">
        <f>F16/12</f>
        <v>2560.0825</v>
      </c>
    </row>
    <row r="18" spans="1:6" ht="12.75" customHeight="1">
      <c r="A18" s="320" t="s">
        <v>552</v>
      </c>
      <c r="B18" s="237"/>
      <c r="C18" s="237"/>
      <c r="D18" s="237"/>
      <c r="E18" s="237"/>
      <c r="F18" s="166">
        <f>F16*2</f>
        <v>61441.98</v>
      </c>
    </row>
    <row r="19" spans="1:6" ht="12.75" customHeight="1"/>
    <row r="20"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row r="30" spans="1:6" ht="12.75" customHeight="1"/>
    <row r="31" spans="1:6" ht="12.75" customHeight="1"/>
    <row r="32" spans="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2:G2"/>
    <mergeCell ref="A3:G3"/>
    <mergeCell ref="A4:A6"/>
    <mergeCell ref="B4:B6"/>
    <mergeCell ref="C4:C6"/>
    <mergeCell ref="E4:F4"/>
    <mergeCell ref="G4:G6"/>
    <mergeCell ref="F5:F6"/>
    <mergeCell ref="D4:D6"/>
    <mergeCell ref="E5:E6"/>
    <mergeCell ref="A16:E16"/>
    <mergeCell ref="A17:E17"/>
    <mergeCell ref="A18:E18"/>
  </mergeCells>
  <pageMargins left="0.25" right="0.25" top="0.75" bottom="0.75" header="0" footer="0"/>
  <pageSetup paperSize="9" fitToHeight="0" orientation="landscape"/>
</worksheet>
</file>

<file path=xl/worksheets/sheet14.xml><?xml version="1.0" encoding="utf-8"?>
<worksheet xmlns="http://schemas.openxmlformats.org/spreadsheetml/2006/main" xmlns:r="http://schemas.openxmlformats.org/officeDocument/2006/relationships">
  <sheetPr>
    <pageSetUpPr fitToPage="1"/>
  </sheetPr>
  <dimension ref="A1:I1001"/>
  <sheetViews>
    <sheetView workbookViewId="0"/>
  </sheetViews>
  <sheetFormatPr defaultColWidth="12.5703125" defaultRowHeight="15" customHeight="1"/>
  <cols>
    <col min="1" max="1" width="8.5703125" customWidth="1"/>
    <col min="2" max="2" width="40.7109375" customWidth="1"/>
    <col min="3" max="3" width="12" customWidth="1"/>
    <col min="4" max="4" width="8.5703125" customWidth="1"/>
    <col min="5" max="5" width="12.42578125" customWidth="1"/>
    <col min="6" max="9" width="15.7109375" customWidth="1"/>
  </cols>
  <sheetData>
    <row r="1" spans="1:9" ht="12.75" customHeight="1"/>
    <row r="2" spans="1:9" ht="12.75" customHeight="1">
      <c r="A2" s="332" t="s">
        <v>589</v>
      </c>
      <c r="B2" s="237"/>
      <c r="C2" s="237"/>
      <c r="D2" s="237"/>
      <c r="E2" s="237"/>
      <c r="F2" s="237"/>
      <c r="G2" s="237"/>
      <c r="H2" s="237"/>
      <c r="I2" s="238"/>
    </row>
    <row r="3" spans="1:9" ht="12.75" customHeight="1">
      <c r="A3" s="284" t="s">
        <v>1</v>
      </c>
      <c r="B3" s="286" t="s">
        <v>30</v>
      </c>
      <c r="C3" s="286" t="s">
        <v>590</v>
      </c>
      <c r="D3" s="292" t="s">
        <v>289</v>
      </c>
      <c r="E3" s="333" t="s">
        <v>591</v>
      </c>
      <c r="F3" s="304" t="s">
        <v>291</v>
      </c>
      <c r="G3" s="237"/>
      <c r="H3" s="237"/>
      <c r="I3" s="238"/>
    </row>
    <row r="4" spans="1:9" ht="12.75" customHeight="1">
      <c r="A4" s="285"/>
      <c r="B4" s="287"/>
      <c r="C4" s="287"/>
      <c r="D4" s="287"/>
      <c r="E4" s="275"/>
      <c r="F4" s="277" t="s">
        <v>363</v>
      </c>
      <c r="G4" s="291" t="s">
        <v>293</v>
      </c>
      <c r="H4" s="323" t="s">
        <v>592</v>
      </c>
      <c r="I4" s="315" t="s">
        <v>593</v>
      </c>
    </row>
    <row r="5" spans="1:9" ht="12.75" customHeight="1">
      <c r="A5" s="278"/>
      <c r="B5" s="288"/>
      <c r="C5" s="288"/>
      <c r="D5" s="288"/>
      <c r="E5" s="276"/>
      <c r="F5" s="278"/>
      <c r="G5" s="276"/>
      <c r="H5" s="325"/>
      <c r="I5" s="317"/>
    </row>
    <row r="6" spans="1:9" ht="25.5">
      <c r="A6" s="180">
        <v>1</v>
      </c>
      <c r="B6" s="181" t="s">
        <v>594</v>
      </c>
      <c r="C6" s="182">
        <v>8460</v>
      </c>
      <c r="D6" s="183" t="s">
        <v>289</v>
      </c>
      <c r="E6" s="184">
        <v>30</v>
      </c>
      <c r="F6" s="185">
        <v>2053.11</v>
      </c>
      <c r="G6" s="139">
        <f t="shared" ref="G6:G13" si="0">F6*E6</f>
        <v>61593.3</v>
      </c>
      <c r="H6" s="186">
        <v>0.1</v>
      </c>
      <c r="I6" s="130">
        <f t="shared" ref="I6:I14" si="1">H6*G6</f>
        <v>6159.3300000000008</v>
      </c>
    </row>
    <row r="7" spans="1:9" ht="51">
      <c r="A7" s="187">
        <v>2</v>
      </c>
      <c r="B7" s="158" t="s">
        <v>595</v>
      </c>
      <c r="C7" s="135">
        <v>8424</v>
      </c>
      <c r="D7" s="188" t="s">
        <v>289</v>
      </c>
      <c r="E7" s="189">
        <v>2</v>
      </c>
      <c r="F7" s="129">
        <v>2599.42</v>
      </c>
      <c r="G7" s="139">
        <f t="shared" si="0"/>
        <v>5198.84</v>
      </c>
      <c r="H7" s="190">
        <v>0.1</v>
      </c>
      <c r="I7" s="130">
        <f t="shared" si="1"/>
        <v>519.88400000000001</v>
      </c>
    </row>
    <row r="8" spans="1:9" ht="51">
      <c r="A8" s="187">
        <v>3</v>
      </c>
      <c r="B8" s="158" t="s">
        <v>596</v>
      </c>
      <c r="C8" s="135">
        <v>8424</v>
      </c>
      <c r="D8" s="188" t="s">
        <v>289</v>
      </c>
      <c r="E8" s="189">
        <v>3</v>
      </c>
      <c r="F8" s="129">
        <v>1663.4</v>
      </c>
      <c r="G8" s="139">
        <f t="shared" si="0"/>
        <v>4990.2000000000007</v>
      </c>
      <c r="H8" s="190">
        <v>0.1</v>
      </c>
      <c r="I8" s="130">
        <f t="shared" si="1"/>
        <v>499.0200000000001</v>
      </c>
    </row>
    <row r="9" spans="1:9" ht="89.25">
      <c r="A9" s="187">
        <v>4</v>
      </c>
      <c r="B9" s="158" t="s">
        <v>597</v>
      </c>
      <c r="C9" s="135">
        <v>8450</v>
      </c>
      <c r="D9" s="188" t="s">
        <v>289</v>
      </c>
      <c r="E9" s="189">
        <v>1</v>
      </c>
      <c r="F9" s="129">
        <v>2732.01</v>
      </c>
      <c r="G9" s="139">
        <f t="shared" si="0"/>
        <v>2732.01</v>
      </c>
      <c r="H9" s="190">
        <v>0.1</v>
      </c>
      <c r="I9" s="130">
        <f t="shared" si="1"/>
        <v>273.20100000000002</v>
      </c>
    </row>
    <row r="10" spans="1:9" ht="63.75">
      <c r="A10" s="187">
        <v>5</v>
      </c>
      <c r="B10" s="158" t="s">
        <v>598</v>
      </c>
      <c r="C10" s="135">
        <v>8543</v>
      </c>
      <c r="D10" s="188" t="s">
        <v>289</v>
      </c>
      <c r="E10" s="189">
        <v>1</v>
      </c>
      <c r="F10" s="129">
        <v>202.41</v>
      </c>
      <c r="G10" s="139">
        <f t="shared" si="0"/>
        <v>202.41</v>
      </c>
      <c r="H10" s="190">
        <v>0.1</v>
      </c>
      <c r="I10" s="130">
        <f t="shared" si="1"/>
        <v>20.241</v>
      </c>
    </row>
    <row r="11" spans="1:9" ht="25.5">
      <c r="A11" s="187">
        <v>6</v>
      </c>
      <c r="B11" s="158" t="s">
        <v>599</v>
      </c>
      <c r="C11" s="135">
        <v>8205</v>
      </c>
      <c r="D11" s="188" t="s">
        <v>289</v>
      </c>
      <c r="E11" s="189">
        <v>3</v>
      </c>
      <c r="F11" s="129">
        <v>176.39</v>
      </c>
      <c r="G11" s="139">
        <f t="shared" si="0"/>
        <v>529.16999999999996</v>
      </c>
      <c r="H11" s="190">
        <v>0.2</v>
      </c>
      <c r="I11" s="130">
        <f t="shared" si="1"/>
        <v>105.834</v>
      </c>
    </row>
    <row r="12" spans="1:9" ht="38.25">
      <c r="A12" s="187">
        <v>7</v>
      </c>
      <c r="B12" s="158" t="s">
        <v>600</v>
      </c>
      <c r="C12" s="135">
        <v>8418</v>
      </c>
      <c r="D12" s="188" t="s">
        <v>289</v>
      </c>
      <c r="E12" s="189">
        <v>1</v>
      </c>
      <c r="F12" s="129">
        <v>2445.33</v>
      </c>
      <c r="G12" s="139">
        <f t="shared" si="0"/>
        <v>2445.33</v>
      </c>
      <c r="H12" s="190">
        <v>0.1</v>
      </c>
      <c r="I12" s="130">
        <f t="shared" si="1"/>
        <v>244.53300000000002</v>
      </c>
    </row>
    <row r="13" spans="1:9" ht="38.25">
      <c r="A13" s="191">
        <v>8</v>
      </c>
      <c r="B13" s="192" t="s">
        <v>601</v>
      </c>
      <c r="C13" s="147">
        <v>8419</v>
      </c>
      <c r="D13" s="193" t="s">
        <v>289</v>
      </c>
      <c r="E13" s="194">
        <v>1</v>
      </c>
      <c r="F13" s="195">
        <v>647.79</v>
      </c>
      <c r="G13" s="139">
        <f t="shared" si="0"/>
        <v>647.79</v>
      </c>
      <c r="H13" s="196">
        <v>0.1</v>
      </c>
      <c r="I13" s="130">
        <f t="shared" si="1"/>
        <v>64.778999999999996</v>
      </c>
    </row>
    <row r="14" spans="1:9" ht="76.5">
      <c r="A14" s="187">
        <v>9</v>
      </c>
      <c r="B14" s="158" t="s">
        <v>602</v>
      </c>
      <c r="C14" s="135">
        <v>8426</v>
      </c>
      <c r="D14" s="188" t="s">
        <v>289</v>
      </c>
      <c r="E14" s="189">
        <v>1</v>
      </c>
      <c r="F14" s="129">
        <v>1449.67</v>
      </c>
      <c r="G14" s="139">
        <v>1922</v>
      </c>
      <c r="H14" s="190">
        <v>0.1</v>
      </c>
      <c r="I14" s="139">
        <f t="shared" si="1"/>
        <v>192.20000000000002</v>
      </c>
    </row>
    <row r="15" spans="1:9" ht="12.75" customHeight="1">
      <c r="A15" s="329" t="s">
        <v>603</v>
      </c>
      <c r="B15" s="330"/>
      <c r="C15" s="330"/>
      <c r="D15" s="330"/>
      <c r="E15" s="330"/>
      <c r="F15" s="330"/>
      <c r="G15" s="330"/>
      <c r="H15" s="330"/>
      <c r="I15" s="197">
        <f>SUM(I6:I14)</f>
        <v>8079.0220000000018</v>
      </c>
    </row>
    <row r="16" spans="1:9" ht="12.75" customHeight="1">
      <c r="A16" s="331" t="s">
        <v>604</v>
      </c>
      <c r="B16" s="237"/>
      <c r="C16" s="237"/>
      <c r="D16" s="237"/>
      <c r="E16" s="237"/>
      <c r="F16" s="237"/>
      <c r="G16" s="237"/>
      <c r="H16" s="237"/>
      <c r="I16" s="238"/>
    </row>
    <row r="17" spans="1:9" ht="12.75" customHeight="1">
      <c r="A17" s="304" t="s">
        <v>588</v>
      </c>
      <c r="B17" s="237"/>
      <c r="C17" s="237"/>
      <c r="D17" s="237"/>
      <c r="E17" s="237"/>
      <c r="F17" s="237"/>
      <c r="G17" s="237"/>
      <c r="H17" s="237"/>
      <c r="I17" s="198">
        <f>I15/12</f>
        <v>673.25183333333348</v>
      </c>
    </row>
    <row r="18" spans="1:9" ht="12.75" customHeight="1">
      <c r="A18" s="293" t="s">
        <v>605</v>
      </c>
      <c r="B18" s="237"/>
      <c r="C18" s="237"/>
      <c r="D18" s="237"/>
      <c r="E18" s="237"/>
      <c r="F18" s="237"/>
      <c r="G18" s="237"/>
      <c r="H18" s="238"/>
      <c r="I18" s="199">
        <f>I15*2</f>
        <v>16158.044000000004</v>
      </c>
    </row>
    <row r="19" spans="1:9" ht="12.75" customHeight="1"/>
    <row r="20" spans="1:9" ht="12.75" customHeight="1"/>
    <row r="21" spans="1:9" ht="12.75" customHeight="1"/>
    <row r="22" spans="1:9" ht="12.75" customHeight="1"/>
    <row r="23" spans="1:9" ht="12.75" customHeight="1"/>
    <row r="24" spans="1:9" ht="12.75" customHeight="1"/>
    <row r="25" spans="1:9" ht="12.75" customHeight="1"/>
    <row r="26" spans="1:9" ht="12.75" customHeight="1"/>
    <row r="27" spans="1:9" ht="12.75" customHeight="1"/>
    <row r="28" spans="1:9" ht="12.75" customHeight="1"/>
    <row r="29" spans="1:9" ht="12.75" customHeight="1"/>
    <row r="30" spans="1:9" ht="12.75" customHeight="1"/>
    <row r="31" spans="1:9" ht="12.75" customHeight="1"/>
    <row r="32" spans="1:9"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
    <mergeCell ref="A16:I16"/>
    <mergeCell ref="A17:H17"/>
    <mergeCell ref="A18:H18"/>
    <mergeCell ref="A2:I2"/>
    <mergeCell ref="A3:A5"/>
    <mergeCell ref="B3:B5"/>
    <mergeCell ref="C3:C5"/>
    <mergeCell ref="D3:D5"/>
    <mergeCell ref="E3:E5"/>
    <mergeCell ref="F3:I3"/>
    <mergeCell ref="F4:F5"/>
    <mergeCell ref="G4:G5"/>
    <mergeCell ref="H4:H5"/>
    <mergeCell ref="I4:I5"/>
    <mergeCell ref="A15:H15"/>
  </mergeCells>
  <pageMargins left="0.78740157499999996" right="0.78740157499999996" top="0.511811024" bottom="0.511811024" header="0" footer="0"/>
  <pageSetup paperSize="9" fitToHeight="0" orientation="landscape"/>
</worksheet>
</file>

<file path=xl/worksheets/sheet15.xml><?xml version="1.0" encoding="utf-8"?>
<worksheet xmlns="http://schemas.openxmlformats.org/spreadsheetml/2006/main" xmlns:r="http://schemas.openxmlformats.org/officeDocument/2006/relationships">
  <sheetPr>
    <pageSetUpPr fitToPage="1"/>
  </sheetPr>
  <dimension ref="A1:I1001"/>
  <sheetViews>
    <sheetView workbookViewId="0"/>
  </sheetViews>
  <sheetFormatPr defaultColWidth="12.5703125" defaultRowHeight="15" customHeight="1"/>
  <cols>
    <col min="1" max="1" width="8.5703125" customWidth="1"/>
    <col min="2" max="2" width="40.7109375" customWidth="1"/>
    <col min="3" max="3" width="12" customWidth="1"/>
    <col min="4" max="4" width="8.5703125" customWidth="1"/>
    <col min="5" max="5" width="12.42578125" customWidth="1"/>
    <col min="6" max="9" width="15.7109375" customWidth="1"/>
  </cols>
  <sheetData>
    <row r="1" spans="1:9" ht="12.75" customHeight="1"/>
    <row r="2" spans="1:9" ht="12.75" customHeight="1">
      <c r="A2" s="332" t="s">
        <v>606</v>
      </c>
      <c r="B2" s="237"/>
      <c r="C2" s="237"/>
      <c r="D2" s="237"/>
      <c r="E2" s="237"/>
      <c r="F2" s="237"/>
      <c r="G2" s="237"/>
      <c r="H2" s="237"/>
      <c r="I2" s="238"/>
    </row>
    <row r="3" spans="1:9" ht="12.75" customHeight="1">
      <c r="A3" s="284" t="s">
        <v>1</v>
      </c>
      <c r="B3" s="286" t="s">
        <v>30</v>
      </c>
      <c r="C3" s="286" t="s">
        <v>590</v>
      </c>
      <c r="D3" s="292" t="s">
        <v>289</v>
      </c>
      <c r="E3" s="333" t="s">
        <v>591</v>
      </c>
      <c r="F3" s="304" t="s">
        <v>291</v>
      </c>
      <c r="G3" s="237"/>
      <c r="H3" s="237"/>
      <c r="I3" s="238"/>
    </row>
    <row r="4" spans="1:9" ht="12.75" customHeight="1">
      <c r="A4" s="285"/>
      <c r="B4" s="287"/>
      <c r="C4" s="287"/>
      <c r="D4" s="287"/>
      <c r="E4" s="275"/>
      <c r="F4" s="277" t="s">
        <v>363</v>
      </c>
      <c r="G4" s="291" t="s">
        <v>293</v>
      </c>
      <c r="H4" s="323" t="s">
        <v>592</v>
      </c>
      <c r="I4" s="315" t="s">
        <v>593</v>
      </c>
    </row>
    <row r="5" spans="1:9" ht="12.75" customHeight="1">
      <c r="A5" s="278"/>
      <c r="B5" s="288"/>
      <c r="C5" s="288"/>
      <c r="D5" s="288"/>
      <c r="E5" s="276"/>
      <c r="F5" s="278"/>
      <c r="G5" s="276"/>
      <c r="H5" s="325"/>
      <c r="I5" s="317"/>
    </row>
    <row r="6" spans="1:9" ht="165.75">
      <c r="A6" s="180">
        <v>1</v>
      </c>
      <c r="B6" s="200" t="s">
        <v>607</v>
      </c>
      <c r="C6" s="182">
        <v>8421</v>
      </c>
      <c r="D6" s="183" t="s">
        <v>289</v>
      </c>
      <c r="E6" s="184">
        <v>1</v>
      </c>
      <c r="F6" s="185">
        <v>2237</v>
      </c>
      <c r="G6" s="201">
        <f t="shared" ref="G6:G7" si="0">F6*E6</f>
        <v>2237</v>
      </c>
      <c r="H6" s="186">
        <v>0.1</v>
      </c>
      <c r="I6" s="130">
        <f t="shared" ref="I6:I7" si="1">G6-H6</f>
        <v>2236.9</v>
      </c>
    </row>
    <row r="7" spans="1:9" ht="51">
      <c r="A7" s="187">
        <v>2</v>
      </c>
      <c r="B7" s="158" t="s">
        <v>608</v>
      </c>
      <c r="C7" s="135">
        <v>8422</v>
      </c>
      <c r="D7" s="188" t="s">
        <v>289</v>
      </c>
      <c r="E7" s="189">
        <v>1</v>
      </c>
      <c r="F7" s="129">
        <v>2643.61</v>
      </c>
      <c r="G7" s="139">
        <f t="shared" si="0"/>
        <v>2643.61</v>
      </c>
      <c r="H7" s="190">
        <v>0.1</v>
      </c>
      <c r="I7" s="139">
        <f t="shared" si="1"/>
        <v>2643.51</v>
      </c>
    </row>
    <row r="8" spans="1:9" ht="12.75" customHeight="1">
      <c r="A8" s="304" t="s">
        <v>603</v>
      </c>
      <c r="B8" s="237"/>
      <c r="C8" s="237"/>
      <c r="D8" s="237"/>
      <c r="E8" s="237"/>
      <c r="F8" s="237"/>
      <c r="G8" s="237"/>
      <c r="H8" s="237"/>
      <c r="I8" s="202">
        <f>SUM(I6:I7)</f>
        <v>4880.41</v>
      </c>
    </row>
    <row r="9" spans="1:9" ht="12.75" customHeight="1">
      <c r="A9" s="331" t="s">
        <v>604</v>
      </c>
      <c r="B9" s="237"/>
      <c r="C9" s="237"/>
      <c r="D9" s="237"/>
      <c r="E9" s="237"/>
      <c r="F9" s="237"/>
      <c r="G9" s="237"/>
      <c r="H9" s="237"/>
      <c r="I9" s="238"/>
    </row>
    <row r="10" spans="1:9" ht="12.75" customHeight="1">
      <c r="A10" s="304" t="s">
        <v>588</v>
      </c>
      <c r="B10" s="237"/>
      <c r="C10" s="237"/>
      <c r="D10" s="237"/>
      <c r="E10" s="237"/>
      <c r="F10" s="237"/>
      <c r="G10" s="237"/>
      <c r="H10" s="237"/>
      <c r="I10" s="198">
        <f>I8/12</f>
        <v>406.70083333333332</v>
      </c>
    </row>
    <row r="11" spans="1:9" ht="12.75" customHeight="1">
      <c r="A11" s="293" t="s">
        <v>605</v>
      </c>
      <c r="B11" s="237"/>
      <c r="C11" s="237"/>
      <c r="D11" s="237"/>
      <c r="E11" s="237"/>
      <c r="F11" s="237"/>
      <c r="G11" s="237"/>
      <c r="H11" s="238"/>
      <c r="I11" s="198">
        <f>I8*2</f>
        <v>9760.82</v>
      </c>
    </row>
    <row r="12" spans="1:9" ht="12.75" customHeight="1"/>
    <row r="13" spans="1:9" ht="12.75" customHeight="1"/>
    <row r="14" spans="1:9" ht="12.75" customHeight="1"/>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
    <mergeCell ref="A9:I9"/>
    <mergeCell ref="A10:H10"/>
    <mergeCell ref="A11:H11"/>
    <mergeCell ref="A2:I2"/>
    <mergeCell ref="A3:A5"/>
    <mergeCell ref="B3:B5"/>
    <mergeCell ref="C3:C5"/>
    <mergeCell ref="D3:D5"/>
    <mergeCell ref="E3:E5"/>
    <mergeCell ref="F3:I3"/>
    <mergeCell ref="F4:F5"/>
    <mergeCell ref="G4:G5"/>
    <mergeCell ref="H4:H5"/>
    <mergeCell ref="I4:I5"/>
    <mergeCell ref="A8:H8"/>
  </mergeCells>
  <pageMargins left="0.511811024" right="0.511811024" top="0.78740157499999996" bottom="0.78740157499999996" header="0" footer="0"/>
  <pageSetup fitToHeight="0" orientation="landscape"/>
</worksheet>
</file>

<file path=xl/worksheets/sheet16.xml><?xml version="1.0" encoding="utf-8"?>
<worksheet xmlns="http://schemas.openxmlformats.org/spreadsheetml/2006/main" xmlns:r="http://schemas.openxmlformats.org/officeDocument/2006/relationships">
  <sheetPr>
    <pageSetUpPr fitToPage="1"/>
  </sheetPr>
  <dimension ref="A1:I1005"/>
  <sheetViews>
    <sheetView workbookViewId="0"/>
  </sheetViews>
  <sheetFormatPr defaultColWidth="12.5703125" defaultRowHeight="15" customHeight="1"/>
  <cols>
    <col min="1" max="1" width="8.5703125" customWidth="1"/>
    <col min="2" max="2" width="40.7109375" customWidth="1"/>
    <col min="3" max="3" width="12" customWidth="1"/>
    <col min="4" max="4" width="8.5703125" customWidth="1"/>
    <col min="5" max="5" width="12.42578125" customWidth="1"/>
    <col min="6" max="9" width="15.7109375" customWidth="1"/>
  </cols>
  <sheetData>
    <row r="1" spans="1:9" ht="12.75" customHeight="1"/>
    <row r="2" spans="1:9" ht="12.75" customHeight="1">
      <c r="A2" s="332" t="s">
        <v>609</v>
      </c>
      <c r="B2" s="237"/>
      <c r="C2" s="237"/>
      <c r="D2" s="237"/>
      <c r="E2" s="237"/>
      <c r="F2" s="237"/>
      <c r="G2" s="237"/>
      <c r="H2" s="237"/>
      <c r="I2" s="238"/>
    </row>
    <row r="3" spans="1:9" ht="12.75" customHeight="1">
      <c r="A3" s="284" t="s">
        <v>1</v>
      </c>
      <c r="B3" s="286" t="s">
        <v>30</v>
      </c>
      <c r="C3" s="286" t="s">
        <v>590</v>
      </c>
      <c r="D3" s="292" t="s">
        <v>289</v>
      </c>
      <c r="E3" s="333" t="s">
        <v>591</v>
      </c>
      <c r="F3" s="304" t="s">
        <v>291</v>
      </c>
      <c r="G3" s="237"/>
      <c r="H3" s="237"/>
      <c r="I3" s="238"/>
    </row>
    <row r="4" spans="1:9" ht="12.75" customHeight="1">
      <c r="A4" s="285"/>
      <c r="B4" s="287"/>
      <c r="C4" s="287"/>
      <c r="D4" s="287"/>
      <c r="E4" s="275"/>
      <c r="F4" s="277" t="s">
        <v>363</v>
      </c>
      <c r="G4" s="291" t="s">
        <v>293</v>
      </c>
      <c r="H4" s="323" t="s">
        <v>592</v>
      </c>
      <c r="I4" s="315" t="s">
        <v>593</v>
      </c>
    </row>
    <row r="5" spans="1:9" ht="12.75" customHeight="1">
      <c r="A5" s="278"/>
      <c r="B5" s="288"/>
      <c r="C5" s="288"/>
      <c r="D5" s="288"/>
      <c r="E5" s="276"/>
      <c r="F5" s="278"/>
      <c r="G5" s="276"/>
      <c r="H5" s="325"/>
      <c r="I5" s="317"/>
    </row>
    <row r="6" spans="1:9" ht="89.25">
      <c r="A6" s="203">
        <v>1</v>
      </c>
      <c r="B6" s="204" t="s">
        <v>610</v>
      </c>
      <c r="C6" s="205">
        <v>8701</v>
      </c>
      <c r="D6" s="206" t="s">
        <v>289</v>
      </c>
      <c r="E6" s="189">
        <v>1</v>
      </c>
      <c r="F6" s="207">
        <v>43100</v>
      </c>
      <c r="G6" s="208">
        <f t="shared" ref="G6:G11" si="0">F6*E6</f>
        <v>43100</v>
      </c>
      <c r="H6" s="209">
        <v>0.25</v>
      </c>
      <c r="I6" s="208">
        <f t="shared" ref="I6:I11" si="1">G6*H6</f>
        <v>10775</v>
      </c>
    </row>
    <row r="7" spans="1:9" ht="89.25">
      <c r="A7" s="203">
        <v>2</v>
      </c>
      <c r="B7" s="204" t="s">
        <v>611</v>
      </c>
      <c r="C7" s="205">
        <v>8433</v>
      </c>
      <c r="D7" s="206" t="s">
        <v>289</v>
      </c>
      <c r="E7" s="189">
        <v>3</v>
      </c>
      <c r="F7" s="207">
        <v>3082.66</v>
      </c>
      <c r="G7" s="208">
        <f t="shared" si="0"/>
        <v>9247.98</v>
      </c>
      <c r="H7" s="209">
        <v>0.1</v>
      </c>
      <c r="I7" s="208">
        <f t="shared" si="1"/>
        <v>924.798</v>
      </c>
    </row>
    <row r="8" spans="1:9" ht="63.75">
      <c r="A8" s="203">
        <v>3</v>
      </c>
      <c r="B8" s="204" t="s">
        <v>612</v>
      </c>
      <c r="C8" s="205">
        <v>8433</v>
      </c>
      <c r="D8" s="206" t="s">
        <v>289</v>
      </c>
      <c r="E8" s="189">
        <v>1</v>
      </c>
      <c r="F8" s="207">
        <v>2946.37</v>
      </c>
      <c r="G8" s="208">
        <f t="shared" si="0"/>
        <v>2946.37</v>
      </c>
      <c r="H8" s="209">
        <v>0.1</v>
      </c>
      <c r="I8" s="208">
        <f t="shared" si="1"/>
        <v>294.637</v>
      </c>
    </row>
    <row r="9" spans="1:9" ht="51">
      <c r="A9" s="203">
        <v>4</v>
      </c>
      <c r="B9" s="204" t="s">
        <v>613</v>
      </c>
      <c r="C9" s="205">
        <v>8461</v>
      </c>
      <c r="D9" s="206" t="s">
        <v>289</v>
      </c>
      <c r="E9" s="189">
        <v>1</v>
      </c>
      <c r="F9" s="207">
        <v>3569.99</v>
      </c>
      <c r="G9" s="208">
        <f t="shared" si="0"/>
        <v>3569.99</v>
      </c>
      <c r="H9" s="209">
        <v>0.1</v>
      </c>
      <c r="I9" s="208">
        <f t="shared" si="1"/>
        <v>356.99900000000002</v>
      </c>
    </row>
    <row r="10" spans="1:9" ht="63.75">
      <c r="A10" s="203">
        <v>5</v>
      </c>
      <c r="B10" s="204" t="s">
        <v>614</v>
      </c>
      <c r="C10" s="205">
        <v>8433</v>
      </c>
      <c r="D10" s="206" t="s">
        <v>289</v>
      </c>
      <c r="E10" s="189">
        <v>1</v>
      </c>
      <c r="F10" s="207">
        <v>2441.12</v>
      </c>
      <c r="G10" s="208">
        <f t="shared" si="0"/>
        <v>2441.12</v>
      </c>
      <c r="H10" s="209">
        <v>0.1</v>
      </c>
      <c r="I10" s="208">
        <f t="shared" si="1"/>
        <v>244.11199999999999</v>
      </c>
    </row>
    <row r="11" spans="1:9" ht="63.75">
      <c r="A11" s="210">
        <v>6</v>
      </c>
      <c r="B11" s="204" t="s">
        <v>615</v>
      </c>
      <c r="C11" s="211">
        <v>7314</v>
      </c>
      <c r="D11" s="211" t="s">
        <v>289</v>
      </c>
      <c r="E11" s="211">
        <v>1</v>
      </c>
      <c r="F11" s="208">
        <v>1450.07</v>
      </c>
      <c r="G11" s="208">
        <f t="shared" si="0"/>
        <v>1450.07</v>
      </c>
      <c r="H11" s="209">
        <v>0.1</v>
      </c>
      <c r="I11" s="208">
        <f t="shared" si="1"/>
        <v>145.00700000000001</v>
      </c>
    </row>
    <row r="12" spans="1:9" ht="12.75" customHeight="1">
      <c r="A12" s="304" t="s">
        <v>603</v>
      </c>
      <c r="B12" s="237"/>
      <c r="C12" s="237"/>
      <c r="D12" s="237"/>
      <c r="E12" s="237"/>
      <c r="F12" s="237"/>
      <c r="G12" s="237"/>
      <c r="H12" s="237"/>
      <c r="I12" s="202">
        <f>SUM(I6:I11)</f>
        <v>12740.553</v>
      </c>
    </row>
    <row r="13" spans="1:9" ht="12.75" customHeight="1">
      <c r="A13" s="293"/>
      <c r="B13" s="237"/>
      <c r="C13" s="237"/>
      <c r="D13" s="237"/>
      <c r="E13" s="237"/>
      <c r="F13" s="237"/>
      <c r="G13" s="237"/>
      <c r="H13" s="237"/>
      <c r="I13" s="238"/>
    </row>
    <row r="14" spans="1:9" ht="12.75" customHeight="1">
      <c r="A14" s="304" t="s">
        <v>588</v>
      </c>
      <c r="B14" s="237"/>
      <c r="C14" s="237"/>
      <c r="D14" s="237"/>
      <c r="E14" s="237"/>
      <c r="F14" s="237"/>
      <c r="G14" s="237"/>
      <c r="H14" s="237"/>
      <c r="I14" s="198">
        <f>I12/12</f>
        <v>1061.7127499999999</v>
      </c>
    </row>
    <row r="15" spans="1:9" ht="12.75" customHeight="1">
      <c r="A15" s="293" t="s">
        <v>605</v>
      </c>
      <c r="B15" s="237"/>
      <c r="C15" s="237"/>
      <c r="D15" s="237"/>
      <c r="E15" s="237"/>
      <c r="F15" s="237"/>
      <c r="G15" s="237"/>
      <c r="H15" s="238"/>
      <c r="I15" s="199">
        <f>I12*2</f>
        <v>25481.106</v>
      </c>
    </row>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15">
    <mergeCell ref="A13:I13"/>
    <mergeCell ref="A14:H14"/>
    <mergeCell ref="A15:H15"/>
    <mergeCell ref="A2:I2"/>
    <mergeCell ref="A3:A5"/>
    <mergeCell ref="B3:B5"/>
    <mergeCell ref="C3:C5"/>
    <mergeCell ref="D3:D5"/>
    <mergeCell ref="E3:E5"/>
    <mergeCell ref="F3:I3"/>
    <mergeCell ref="F4:F5"/>
    <mergeCell ref="G4:G5"/>
    <mergeCell ref="H4:H5"/>
    <mergeCell ref="I4:I5"/>
    <mergeCell ref="A12:H12"/>
  </mergeCells>
  <pageMargins left="0.511811024" right="0.511811024" top="0.78740157499999996" bottom="0.78740157499999996" header="0" footer="0"/>
  <pageSetup fitToHeight="0" orientation="landscape"/>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16</vt:i4>
      </vt:variant>
    </vt:vector>
  </HeadingPairs>
  <TitlesOfParts>
    <vt:vector size="16" baseType="lpstr">
      <vt:lpstr>QUADRO RESUMO</vt:lpstr>
      <vt:lpstr>Supervisor - PG</vt:lpstr>
      <vt:lpstr>Zelador - PG</vt:lpstr>
      <vt:lpstr>Servente - PG</vt:lpstr>
      <vt:lpstr>Servente com insalubridade - PG</vt:lpstr>
      <vt:lpstr>Servente com ad. copeiragem - P</vt:lpstr>
      <vt:lpstr>Tratorista-PG</vt:lpstr>
      <vt:lpstr>Operador de Máquina Costal-PG</vt:lpstr>
      <vt:lpstr>Uniformes e EPIs</vt:lpstr>
      <vt:lpstr>Materiais de consumo - limpeza</vt:lpstr>
      <vt:lpstr>Materiais de consumo - copeirag</vt:lpstr>
      <vt:lpstr>Materiais de consumo - Piscina</vt:lpstr>
      <vt:lpstr>Materiais de consumo - Op.de Má</vt:lpstr>
      <vt:lpstr>Equipamentos duráveis - LIMPEZA</vt:lpstr>
      <vt:lpstr>Equipamentos duráveis - COPA</vt:lpstr>
      <vt:lpstr>Equipamentos duráveis - TRATORI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Alvaro.Barbosa@dnpm.gov.br</dc:creator>
  <cp:lastModifiedBy>UTFPR</cp:lastModifiedBy>
  <dcterms:created xsi:type="dcterms:W3CDTF">2010-12-08T17:56:29Z</dcterms:created>
  <dcterms:modified xsi:type="dcterms:W3CDTF">2026-04-24T12:54:22Z</dcterms:modified>
</cp:coreProperties>
</file>